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6\"/>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R29" i="15" l="1"/>
  <c r="AC29" i="15" s="1"/>
  <c r="R24" i="15"/>
  <c r="AC24" i="15" s="1"/>
  <c r="R27" i="15"/>
  <c r="AC27" i="15" s="1"/>
  <c r="AB25" i="15"/>
  <c r="AC25" i="15"/>
  <c r="AB26" i="15"/>
  <c r="AC26" i="15"/>
  <c r="AB27" i="15"/>
  <c r="AB28" i="15"/>
  <c r="AC28" i="15"/>
  <c r="AB29" i="15"/>
  <c r="AB30" i="15"/>
  <c r="AC30" i="15"/>
  <c r="AB24" i="15"/>
  <c r="E24" i="15" l="1"/>
  <c r="F24" i="15"/>
  <c r="E25" i="15"/>
  <c r="F25" i="15" s="1"/>
  <c r="R25" i="15"/>
  <c r="R26" i="15"/>
  <c r="R28" i="15"/>
  <c r="D30" i="15"/>
  <c r="E30" i="15" s="1"/>
  <c r="F30" i="15" s="1"/>
  <c r="AB31" i="15"/>
  <c r="AC31" i="15"/>
  <c r="AB32" i="15"/>
  <c r="AC32" i="15"/>
  <c r="AB33" i="15"/>
  <c r="AC33" i="15"/>
  <c r="AB34" i="15"/>
  <c r="AC34" i="15"/>
  <c r="R58" i="15"/>
  <c r="AC58" i="15"/>
  <c r="D62" i="15"/>
  <c r="R62" i="15" s="1"/>
  <c r="D71" i="15"/>
  <c r="R71" i="15" s="1"/>
  <c r="R30" i="15" l="1"/>
  <c r="AC62" i="15"/>
  <c r="AC71" i="15"/>
  <c r="H44" i="16" l="1"/>
  <c r="H39" i="16"/>
  <c r="G40" i="16" s="1"/>
  <c r="H40" i="16" s="1"/>
  <c r="G42" i="16" l="1"/>
  <c r="H42" i="16" s="1"/>
  <c r="G43" i="16"/>
  <c r="G44" i="16" l="1"/>
  <c r="G47" i="16" s="1"/>
  <c r="H43" i="16"/>
  <c r="G49" i="16" l="1"/>
  <c r="H49" i="16" s="1"/>
  <c r="G50" i="16" s="1"/>
  <c r="H50" i="16" s="1"/>
  <c r="G53" i="16" s="1"/>
  <c r="H53" i="16" s="1"/>
  <c r="H47" i="16"/>
  <c r="C49" i="7" l="1"/>
  <c r="C48" i="7"/>
  <c r="B26" i="22" l="1"/>
  <c r="B27" i="22" l="1"/>
  <c r="X26" i="17" l="1"/>
  <c r="T26" i="17"/>
  <c r="S26" i="17"/>
  <c r="W26" i="17" s="1"/>
  <c r="Q26" i="17"/>
  <c r="J26" i="17"/>
  <c r="F26" i="17"/>
  <c r="I26" i="17" s="1"/>
  <c r="A4" i="12" l="1"/>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<sst xmlns="http://schemas.openxmlformats.org/spreadsheetml/2006/main" count="1116" uniqueCount="595">
  <si>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</si>
  <si>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</si>
  <si>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</si>
  <si>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</si>
  <si>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</si>
  <si>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</si>
  <si>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</si>
  <si>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</si>
  <si>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</si>
  <si>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</si>
  <si>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</si>
  <si>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</si>
  <si>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</si>
  <si>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</si>
  <si>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</si>
  <si>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</si>
  <si>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</si>
  <si>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</si>
  <si>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</si>
  <si>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</si>
  <si>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</si>
  <si>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</si>
  <si>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</si>
  <si>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</si>
  <si>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</si>
  <si>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</si>
  <si>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</si>
  <si>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</si>
  <si>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</si>
  <si>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</si>
  <si>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</si>
  <si>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</si>
  <si>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</si>
  <si>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</si>
  <si>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</si>
  <si>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</si>
  <si>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</si>
  <si>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</si>
  <si>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</si>
  <si>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</si>
  <si>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</si>
  <si>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</si>
  <si>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</si>
  <si>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</si>
  <si>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</si>
  <si>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</si>
  <si>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</si>
  <si>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</si>
  <si>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</si>
  <si>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</si>
  <si>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</si>
  <si>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</si>
  <si>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</si>
  <si>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</si>
  <si>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</si>
  <si>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</si>
  <si>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</si>
  <si>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</si>
  <si>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</si>
  <si>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</si>
  <si>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</si>
  <si>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</si>
  <si>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</si>
  <si>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</si>
  <si>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</si>
  <si>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</si>
  <si>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</si>
  <si>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</si>
  <si>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</si>
  <si>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</si>
  <si>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</si>
  <si>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</si>
  <si>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</si>
  <si>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</si>
  <si>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</si>
  <si>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</si>
  <si>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</si>
  <si>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</si>
  <si>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</si>
  <si>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</si>
  <si>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</si>
  <si>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</si>
  <si>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</si>
  <si>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</si>
  <si>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</si>
  <si>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</si>
  <si>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</si>
  <si>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</si>
  <si>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</si>
  <si>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</si>
  <si>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</si>
  <si>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</si>
  <si>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</si>
  <si>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</si>
  <si>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</si>
  <si>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</si>
  <si>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</si>
  <si>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</si>
  <si>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</si>
  <si>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</si>
  <si>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</si>
  <si>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</si>
  <si>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</si>
  <si>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</si>
  <si>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</si>
  <si>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</si>
  <si>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</si>
  <si>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</si>
  <si>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</si>
  <si>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</si>
  <si>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</si>
  <si>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</si>
  <si>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</si>
  <si>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</si>
  <si>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</si>
  <si>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</si>
  <si>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</si>
  <si>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</si>
  <si>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</si>
  <si>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</si>
  <si>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</si>
  <si>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</si>
  <si>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</si>
  <si>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</si>
  <si>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</si>
  <si>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</si>
  <si>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</si>
  <si>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</si>
  <si>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</si>
  <si>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</si>
  <si>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</si>
  <si>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</si>
  <si>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</si>
  <si>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</si>
  <si>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</si>
  <si>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</si>
  <si>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</si>
  <si>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</si>
  <si>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</si>
  <si>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</si>
  <si>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</si>
  <si>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</si>
  <si>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</si>
  <si>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</si>
  <si>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</si>
  <si>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</si>
  <si>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</si>
  <si>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</si>
  <si>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</si>
  <si>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</si>
  <si>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</si>
  <si>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</si>
  <si>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</si>
  <si>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</si>
  <si>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</si>
  <si>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</si>
  <si>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</si>
  <si>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</si>
  <si>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</si>
  <si>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</si>
  <si>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</si>
  <si>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</si>
  <si>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</si>
  <si>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</si>
  <si>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</si>
  <si>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</si>
  <si>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</si>
  <si>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</si>
  <si>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</si>
  <si>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</si>
  <si>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</si>
  <si>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</si>
  <si>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</si>
  <si>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</si>
  <si>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</si>
  <si>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</si>
  <si>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</si>
  <si>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</si>
  <si>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</si>
  <si>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</si>
  <si>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</si>
  <si>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</si>
  <si>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</si>
  <si>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</si>
  <si>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</si>
  <si>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</si>
  <si>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</si>
  <si>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</si>
  <si>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</si>
  <si>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</si>
  <si>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</si>
  <si>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</si>
  <si>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</si>
  <si>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</si>
  <si>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</si>
  <si>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</si>
  <si>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</si>
  <si>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</si>
  <si>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</si>
  <si>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</si>
  <si>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</si>
  <si>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</si>
  <si>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</si>
  <si>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</si>
  <si>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</si>
  <si>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</si>
  <si>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</si>
  <si>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</si>
  <si>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</si>
  <si>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</si>
  <si>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</si>
  <si>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</si>
  <si>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</si>
  <si>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</si>
  <si>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</si>
  <si>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</si>
  <si>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</si>
  <si>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</si>
  <si>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</si>
  <si>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</si>
  <si>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</si>
  <si>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</si>
  <si>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</si>
  <si>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</si>
  <si>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</si>
  <si>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</si>
  <si>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</si>
  <si>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</si>
  <si>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</si>
  <si>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</si>
  <si>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</si>
  <si>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</si>
  <si>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</si>
  <si>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</si>
  <si>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</si>
  <si>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</si>
  <si>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</si>
  <si>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</si>
  <si>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</si>
  <si>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</si>
  <si>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</si>
  <si>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</si>
  <si>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</si>
  <si>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</si>
  <si>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</si>
  <si>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</si>
  <si>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</si>
  <si>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</si>
  <si>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</si>
  <si>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</si>
  <si>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</si>
  <si>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</si>
  <si>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</si>
  <si>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</si>
  <si>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</si>
  <si>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</si>
  <si>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</si>
  <si>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</si>
  <si>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</si>
  <si>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</si>
  <si>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</si>
  <si>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</si>
  <si>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</si>
  <si>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</si>
  <si>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</si>
  <si>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</si>
  <si>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</si>
  <si>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</si>
  <si>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</si>
  <si>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</si>
  <si>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</si>
  <si>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</si>
  <si>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</si>
  <si>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</si>
  <si>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</si>
  <si>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</si>
  <si>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</si>
  <si>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</si>
  <si>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</si>
  <si>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</si>
  <si>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</si>
  <si>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</si>
  <si>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</si>
  <si>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</si>
  <si>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</si>
  <si>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</si>
  <si>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</si>
  <si>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</si>
  <si>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</si>
  <si>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</si>
  <si>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</si>
  <si>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</si>
  <si>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</si>
  <si>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</si>
  <si>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</si>
  <si>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</si>
  <si>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</si>
  <si>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</si>
  <si>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</si>
  <si>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</si>
  <si>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</si>
  <si>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</si>
  <si>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</si>
  <si>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</si>
  <si>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</si>
  <si>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</si>
  <si>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</si>
  <si>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</si>
  <si>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</si>
  <si>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</si>
  <si>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</si>
  <si>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</si>
  <si>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</si>
  <si>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</si>
  <si>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</si>
  <si>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</si>
  <si>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</si>
  <si>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</si>
  <si>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</si>
  <si>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</si>
  <si>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</si>
  <si>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</si>
  <si>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</si>
  <si>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</si>
  <si>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</si>
  <si>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</si>
  <si>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</si>
  <si>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</si>
  <si>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</si>
  <si>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</si>
  <si>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</si>
  <si>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</si>
  <si>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</si>
  <si>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</si>
  <si>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</si>
  <si>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</si>
  <si>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</si>
  <si>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</si>
  <si>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</si>
  <si>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</si>
  <si>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</si>
  <si>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</si>
  <si>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</si>
  <si>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</si>
  <si>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</si>
  <si>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</si>
  <si>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</si>
  <si>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</si>
  <si>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</si>
  <si>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</si>
  <si>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</si>
  <si>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</si>
  <si>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</si>
  <si>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</si>
  <si>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</si>
  <si>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</si>
  <si>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</si>
  <si>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</si>
  <si>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</si>
  <si>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</si>
  <si>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</si>
  <si>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</si>
  <si>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</si>
  <si>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</si>
  <si>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</si>
  <si>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</si>
  <si>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</si>
  <si>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</si>
  <si>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</si>
  <si>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</si>
  <si>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</si>
  <si>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</si>
  <si>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</si>
  <si>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</si>
  <si>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</si>
  <si>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</si>
  <si>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</si>
  <si>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</si>
  <si>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</si>
  <si>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</si>
  <si>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</si>
  <si>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</si>
  <si>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</si>
  <si>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</si>
  <si>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</si>
  <si>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</si>
  <si>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</si>
  <si>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</si>
  <si>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</si>
  <si>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</si>
  <si>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</si>
  <si>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</si>
  <si>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</si>
  <si>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</si>
  <si>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</si>
  <si>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</si>
  <si>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</si>
  <si>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</si>
  <si>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</si>
  <si>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</si>
  <si>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</si>
  <si>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</si>
  <si>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</si>
  <si>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</si>
  <si>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</si>
  <si>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</si>
  <si>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</si>
  <si>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</si>
  <si>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</si>
  <si>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</si>
  <si>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</si>
  <si>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</si>
  <si>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</si>
  <si>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</si>
  <si>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</si>
  <si>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</si>
  <si>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</si>
  <si>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</si>
  <si>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</si>
  <si>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</si>
  <si>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</si>
  <si>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</si>
  <si>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</si>
  <si>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</si>
  <si>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</si>
  <si>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</si>
  <si>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</si>
  <si>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</si>
  <si>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</si>
  <si>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</si>
  <si>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</si>
  <si>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</si>
  <si>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</si>
  <si>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</si>
  <si>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</si>
  <si>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</si>
  <si>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</si>
  <si>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</si>
  <si>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</si>
  <si>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</si>
  <si>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</si>
  <si>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</si>
  <si>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</si>
  <si>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</si>
  <si>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</si>
  <si>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</si>
  <si>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</si>
  <si>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</si>
  <si>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</si>
  <si>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</si>
  <si>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</si>
  <si>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</si>
  <si>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</si>
  <si>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</si>
  <si>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</si>
  <si>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</si>
  <si>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</si>
  <si>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</si>
  <si>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</si>
  <si>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</si>
  <si>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</si>
  <si>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</si>
  <si>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</si>
  <si>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</si>
  <si>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</si>
  <si>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</si>
  <si>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</si>
  <si>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</si>
  <si>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</si>
  <si>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</si>
  <si>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</si>
  <si>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</si>
  <si>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</si>
  <si>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</si>
  <si>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</si>
  <si>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</si>
  <si>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</si>
  <si>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</si>
  <si>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</si>
  <si>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</si>
  <si>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</si>
  <si>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</si>
  <si>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</si>
  <si>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</si>
  <si>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</si>
  <si>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</si>
  <si>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</si>
  <si>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</si>
  <si>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</si>
  <si>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</si>
  <si>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</si>
  <si>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</si>
  <si>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</si>
  <si>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</si>
  <si>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</si>
  <si>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</si>
  <si>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</si>
  <si>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</si>
  <si>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</si>
  <si>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</si>
  <si>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</si>
  <si>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</si>
  <si>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</si>
  <si>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</si>
  <si>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</si>
  <si>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</si>
  <si>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</si>
  <si>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</si>
  <si>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</si>
  <si>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</si>
  <si>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</si>
  <si>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</si>
  <si>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</si>
  <si>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</si>
  <si>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Акт технического освидетельствования №2/14 от 07.03.2014г.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</si>
  <si>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07.03.2019г.
</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</si>
  <si>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</si>
  <si>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</si>
  <si>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</si>
  <si>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</si>
  <si>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</si>
  <si>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</si>
  <si>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</si>
  <si>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</si>
  <si>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</si>
  <si>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</si>
  <si>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</si>
  <si>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</si>
  <si>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</si>
  <si>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</si>
  <si>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</si>
  <si>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</si>
  <si>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</si>
  <si>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</si>
  <si>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</si>
  <si>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</si>
  <si>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</si>
  <si>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</si>
  <si>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</si>
  <si>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</si>
  <si>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</si>
  <si>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</si>
  <si>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</si>
  <si>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</si>
  <si>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</si>
  <si>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</si>
  <si>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</si>
  <si>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</si>
  <si>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</si>
  <si>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</si>
  <si>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</si>
  <si>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</si>
  <si>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</si>
  <si>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</si>
  <si>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</si>
  <si>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</si>
  <si>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</si>
  <si>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</si>
  <si>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</si>
  <si>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</si>
  <si>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</si>
  <si>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</si>
  <si>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</si>
  <si>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</si>
  <si>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</si>
  <si>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</si>
  <si>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</si>
  <si>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</si>
  <si>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</si>
  <si>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</si>
  <si>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</si>
  <si>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</si>
  <si>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</si>
  <si>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</si>
  <si>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</si>
  <si>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</si>
  <si>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</si>
  <si>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</si>
  <si>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</si>
  <si>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</si>
  <si>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</si>
  <si>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</si>
  <si>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</si>
  <si>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</si>
  <si>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</si>
  <si>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</si>
  <si>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</si>
  <si>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</si>
  <si>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</si>
  <si>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</si>
  <si>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</si>
  <si>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</si>
  <si>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- 71.98 млн.руб;</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</si>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</sst>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1" xfId="2" applyFont="1" applyBorder="1" applyAlignment="1">
      <alignment horizontal="left"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576</v>
      </c>
      <c r="B5" s="269"/>
      <c r="C5" s="269"/>
      <c r="D5" s="179"/>
      <c r="E5" s="179"/>
      <c r="F5" s="179"/>
      <c r="G5" s="179"/>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525</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524</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591</v>
      </c>
      <c r="B15" s="275"/>
      <c r="C15" s="275"/>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482</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53"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3" t="s">
        <v>499</v>
      </c>
      <c r="D23" s="33"/>
      <c r="E23" s="33"/>
      <c r="F23" s="32"/>
      <c r="G23" s="32"/>
      <c r="H23" s="32"/>
      <c r="I23" s="32"/>
      <c r="J23" s="32"/>
      <c r="K23" s="32"/>
      <c r="L23" s="32"/>
      <c r="M23" s="32"/>
      <c r="N23" s="32"/>
      <c r="O23" s="32"/>
      <c r="P23" s="32"/>
      <c r="Q23" s="31"/>
      <c r="R23" s="31"/>
      <c r="S23" s="31"/>
    </row>
    <row r="24" spans="1:19" s="3" customFormat="1" ht="22.5" customHeight="1" x14ac:dyDescent="0.2">
      <c r="A24" s="266"/>
      <c r="B24" s="267"/>
      <c r="C24" s="268"/>
      <c r="D24" s="33"/>
      <c r="E24" s="33"/>
      <c r="F24" s="32"/>
      <c r="G24" s="32"/>
      <c r="H24" s="32"/>
      <c r="I24" s="32"/>
      <c r="J24" s="32"/>
      <c r="K24" s="32"/>
      <c r="L24" s="32"/>
      <c r="M24" s="32"/>
      <c r="N24" s="32"/>
      <c r="O24" s="32"/>
      <c r="P24" s="32"/>
      <c r="Q24" s="31"/>
      <c r="R24" s="31"/>
      <c r="S24" s="31"/>
    </row>
    <row r="25" spans="1:19" s="35" customFormat="1" ht="58.5" customHeight="1" x14ac:dyDescent="0.2">
      <c r="A25" s="236" t="s">
        <v>63</v>
      </c>
      <c r="B25" s="237" t="s">
        <v>429</v>
      </c>
      <c r="C25" s="238" t="s">
        <v>567</v>
      </c>
      <c r="D25" s="38"/>
      <c r="E25" s="37"/>
      <c r="F25" s="37"/>
      <c r="G25" s="37"/>
      <c r="H25" s="37"/>
      <c r="I25" s="37"/>
      <c r="J25" s="37"/>
      <c r="K25" s="37"/>
      <c r="L25" s="37"/>
      <c r="M25" s="37"/>
      <c r="N25" s="37"/>
      <c r="O25" s="37"/>
      <c r="P25" s="36"/>
      <c r="Q25" s="36"/>
      <c r="R25" s="36"/>
      <c r="S25" s="36"/>
    </row>
    <row r="26" spans="1:19" s="35" customFormat="1" ht="42.75" customHeight="1" x14ac:dyDescent="0.2">
      <c r="A26" s="239" t="s">
        <v>62</v>
      </c>
      <c r="B26" s="240" t="s">
        <v>76</v>
      </c>
      <c r="C26" s="241" t="s">
        <v>504</v>
      </c>
      <c r="D26" s="38"/>
      <c r="E26" s="37"/>
      <c r="F26" s="37"/>
      <c r="G26" s="37"/>
      <c r="H26" s="37"/>
      <c r="I26" s="37"/>
      <c r="J26" s="37"/>
      <c r="K26" s="37"/>
      <c r="L26" s="37"/>
      <c r="M26" s="37"/>
      <c r="N26" s="37"/>
      <c r="O26" s="37"/>
      <c r="P26" s="36"/>
      <c r="Q26" s="36"/>
      <c r="R26" s="36"/>
      <c r="S26" s="36"/>
    </row>
    <row r="27" spans="1:19" s="35" customFormat="1" ht="51.75" customHeight="1" x14ac:dyDescent="0.2">
      <c r="A27" s="239" t="s">
        <v>60</v>
      </c>
      <c r="B27" s="240" t="s">
        <v>75</v>
      </c>
      <c r="C27" s="241" t="s">
        <v>505</v>
      </c>
      <c r="D27" s="38"/>
      <c r="E27" s="37"/>
      <c r="F27" s="37"/>
      <c r="G27" s="37"/>
      <c r="H27" s="37"/>
      <c r="I27" s="37"/>
      <c r="J27" s="37"/>
      <c r="K27" s="37"/>
      <c r="L27" s="37"/>
      <c r="M27" s="37"/>
      <c r="N27" s="37"/>
      <c r="O27" s="37"/>
      <c r="P27" s="36"/>
      <c r="Q27" s="36"/>
      <c r="R27" s="36"/>
      <c r="S27" s="36"/>
    </row>
    <row r="28" spans="1:19" s="35" customFormat="1" ht="42.75" customHeight="1" x14ac:dyDescent="0.2">
      <c r="A28" s="239" t="s">
        <v>59</v>
      </c>
      <c r="B28" s="240" t="s">
        <v>430</v>
      </c>
      <c r="C28" s="241" t="s">
        <v>503</v>
      </c>
      <c r="D28" s="38"/>
      <c r="E28" s="37"/>
      <c r="F28" s="37"/>
      <c r="G28" s="37"/>
      <c r="H28" s="37"/>
      <c r="I28" s="37"/>
      <c r="J28" s="37"/>
      <c r="K28" s="37"/>
      <c r="L28" s="37"/>
      <c r="M28" s="37"/>
      <c r="N28" s="37"/>
      <c r="O28" s="37"/>
      <c r="P28" s="36"/>
      <c r="Q28" s="36"/>
      <c r="R28" s="36"/>
      <c r="S28" s="36"/>
    </row>
    <row r="29" spans="1:19" s="35" customFormat="1" ht="51.75" customHeight="1" x14ac:dyDescent="0.2">
      <c r="A29" s="239" t="s">
        <v>57</v>
      </c>
      <c r="B29" s="240" t="s">
        <v>431</v>
      </c>
      <c r="C29" s="241" t="s">
        <v>503</v>
      </c>
      <c r="D29" s="38"/>
      <c r="E29" s="37"/>
      <c r="F29" s="37"/>
      <c r="G29" s="37"/>
      <c r="H29" s="37"/>
      <c r="I29" s="37"/>
      <c r="J29" s="37"/>
      <c r="K29" s="37"/>
      <c r="L29" s="37"/>
      <c r="M29" s="37"/>
      <c r="N29" s="37"/>
      <c r="O29" s="37"/>
      <c r="P29" s="36"/>
      <c r="Q29" s="36"/>
      <c r="R29" s="36"/>
      <c r="S29" s="36"/>
    </row>
    <row r="30" spans="1:19" s="35" customFormat="1" ht="51.75" customHeight="1" x14ac:dyDescent="0.2">
      <c r="A30" s="239" t="s">
        <v>55</v>
      </c>
      <c r="B30" s="240" t="s">
        <v>432</v>
      </c>
      <c r="C30" s="241" t="s">
        <v>503</v>
      </c>
      <c r="D30" s="38"/>
      <c r="E30" s="37"/>
      <c r="F30" s="37"/>
      <c r="G30" s="37"/>
      <c r="H30" s="37"/>
      <c r="I30" s="37"/>
      <c r="J30" s="37"/>
      <c r="K30" s="37"/>
      <c r="L30" s="37"/>
      <c r="M30" s="37"/>
      <c r="N30" s="37"/>
      <c r="O30" s="37"/>
      <c r="P30" s="36"/>
      <c r="Q30" s="36"/>
      <c r="R30" s="36"/>
      <c r="S30" s="36"/>
    </row>
    <row r="31" spans="1:19" s="35" customFormat="1" ht="51.75" customHeight="1" x14ac:dyDescent="0.2">
      <c r="A31" s="239" t="s">
        <v>74</v>
      </c>
      <c r="B31" s="240" t="s">
        <v>433</v>
      </c>
      <c r="C31" s="241" t="s">
        <v>503</v>
      </c>
      <c r="D31" s="38"/>
      <c r="E31" s="37"/>
      <c r="F31" s="37"/>
      <c r="G31" s="37"/>
      <c r="H31" s="37"/>
      <c r="I31" s="37"/>
      <c r="J31" s="37"/>
      <c r="K31" s="37"/>
      <c r="L31" s="37"/>
      <c r="M31" s="37"/>
      <c r="N31" s="37"/>
      <c r="O31" s="37"/>
      <c r="P31" s="36"/>
      <c r="Q31" s="36"/>
      <c r="R31" s="36"/>
      <c r="S31" s="36"/>
    </row>
    <row r="32" spans="1:19" s="35" customFormat="1" ht="51.75" customHeight="1" x14ac:dyDescent="0.2">
      <c r="A32" s="239" t="s">
        <v>72</v>
      </c>
      <c r="B32" s="240" t="s">
        <v>434</v>
      </c>
      <c r="C32" s="241" t="s">
        <v>503</v>
      </c>
      <c r="D32" s="38"/>
      <c r="E32" s="37"/>
      <c r="F32" s="37"/>
      <c r="G32" s="37"/>
      <c r="H32" s="37"/>
      <c r="I32" s="37"/>
      <c r="J32" s="37"/>
      <c r="K32" s="37"/>
      <c r="L32" s="37"/>
      <c r="M32" s="37"/>
      <c r="N32" s="37"/>
      <c r="O32" s="37"/>
      <c r="P32" s="36"/>
      <c r="Q32" s="36"/>
      <c r="R32" s="36"/>
      <c r="S32" s="36"/>
    </row>
    <row r="33" spans="1:19" s="35" customFormat="1" ht="101.25" customHeight="1" x14ac:dyDescent="0.2">
      <c r="A33" s="239" t="s">
        <v>71</v>
      </c>
      <c r="B33" s="240" t="s">
        <v>435</v>
      </c>
      <c r="C33" s="241" t="s">
        <v>568</v>
      </c>
      <c r="D33" s="38"/>
      <c r="E33" s="37"/>
      <c r="F33" s="37"/>
      <c r="G33" s="37"/>
      <c r="H33" s="37"/>
      <c r="I33" s="37"/>
      <c r="J33" s="37"/>
      <c r="K33" s="37"/>
      <c r="L33" s="37"/>
      <c r="M33" s="37"/>
      <c r="N33" s="37"/>
      <c r="O33" s="37"/>
      <c r="P33" s="36"/>
      <c r="Q33" s="36"/>
      <c r="R33" s="36"/>
      <c r="S33" s="36"/>
    </row>
    <row r="34" spans="1:19" ht="111" customHeight="1" x14ac:dyDescent="0.25">
      <c r="A34" s="239" t="s">
        <v>451</v>
      </c>
      <c r="B34" s="240" t="s">
        <v>436</v>
      </c>
      <c r="C34" s="241" t="s">
        <v>503</v>
      </c>
      <c r="D34" s="27"/>
      <c r="E34" s="27"/>
      <c r="F34" s="27"/>
      <c r="G34" s="27"/>
      <c r="H34" s="27"/>
      <c r="I34" s="27"/>
      <c r="J34" s="27"/>
      <c r="K34" s="27"/>
      <c r="L34" s="27"/>
      <c r="M34" s="27"/>
      <c r="N34" s="27"/>
      <c r="O34" s="27"/>
      <c r="P34" s="27"/>
      <c r="Q34" s="27"/>
      <c r="R34" s="27"/>
      <c r="S34" s="27"/>
    </row>
    <row r="35" spans="1:19" ht="58.5" customHeight="1" x14ac:dyDescent="0.25">
      <c r="A35" s="239" t="s">
        <v>439</v>
      </c>
      <c r="B35" s="240" t="s">
        <v>73</v>
      </c>
      <c r="C35" s="241" t="s">
        <v>503</v>
      </c>
      <c r="D35" s="27"/>
      <c r="E35" s="27"/>
      <c r="F35" s="27"/>
      <c r="G35" s="27"/>
      <c r="H35" s="27"/>
      <c r="I35" s="27"/>
      <c r="J35" s="27"/>
      <c r="K35" s="27"/>
      <c r="L35" s="27"/>
      <c r="M35" s="27"/>
      <c r="N35" s="27"/>
      <c r="O35" s="27"/>
      <c r="P35" s="27"/>
      <c r="Q35" s="27"/>
      <c r="R35" s="27"/>
      <c r="S35" s="27"/>
    </row>
    <row r="36" spans="1:19" ht="51.75" customHeight="1" x14ac:dyDescent="0.25">
      <c r="A36" s="239" t="s">
        <v>452</v>
      </c>
      <c r="B36" s="240" t="s">
        <v>437</v>
      </c>
      <c r="C36" s="241" t="s">
        <v>503</v>
      </c>
      <c r="D36" s="27"/>
      <c r="E36" s="27"/>
      <c r="F36" s="27"/>
      <c r="G36" s="27"/>
      <c r="H36" s="27"/>
      <c r="I36" s="27"/>
      <c r="J36" s="27"/>
      <c r="K36" s="27"/>
      <c r="L36" s="27"/>
      <c r="M36" s="27"/>
      <c r="N36" s="27"/>
      <c r="O36" s="27"/>
      <c r="P36" s="27"/>
      <c r="Q36" s="27"/>
      <c r="R36" s="27"/>
      <c r="S36" s="27"/>
    </row>
    <row r="37" spans="1:19" ht="43.5" customHeight="1" x14ac:dyDescent="0.25">
      <c r="A37" s="239" t="s">
        <v>440</v>
      </c>
      <c r="B37" s="240" t="s">
        <v>438</v>
      </c>
      <c r="C37" s="241" t="s">
        <v>503</v>
      </c>
      <c r="D37" s="27"/>
      <c r="E37" s="27"/>
      <c r="F37" s="27"/>
      <c r="G37" s="27"/>
      <c r="H37" s="27"/>
      <c r="I37" s="27"/>
      <c r="J37" s="27"/>
      <c r="K37" s="27"/>
      <c r="L37" s="27"/>
      <c r="M37" s="27"/>
      <c r="N37" s="27"/>
      <c r="O37" s="27"/>
      <c r="P37" s="27"/>
      <c r="Q37" s="27"/>
      <c r="R37" s="27"/>
      <c r="S37" s="27"/>
    </row>
    <row r="38" spans="1:19" ht="43.5" customHeight="1" x14ac:dyDescent="0.25">
      <c r="A38" s="239" t="s">
        <v>453</v>
      </c>
      <c r="B38" s="240" t="s">
        <v>239</v>
      </c>
      <c r="C38" s="241" t="s">
        <v>503</v>
      </c>
      <c r="D38" s="27"/>
      <c r="E38" s="27"/>
      <c r="F38" s="27"/>
      <c r="G38" s="27"/>
      <c r="H38" s="27"/>
      <c r="I38" s="27"/>
      <c r="J38" s="27"/>
      <c r="K38" s="27"/>
      <c r="L38" s="27"/>
      <c r="M38" s="27"/>
      <c r="N38" s="27"/>
      <c r="O38" s="27"/>
      <c r="P38" s="27"/>
      <c r="Q38" s="27"/>
      <c r="R38" s="27"/>
      <c r="S38" s="27"/>
    </row>
    <row r="39" spans="1:19" ht="23.25" customHeight="1" x14ac:dyDescent="0.25">
      <c r="A39" s="266"/>
      <c r="B39" s="267"/>
      <c r="C39" s="268"/>
      <c r="D39" s="27"/>
      <c r="E39" s="27"/>
      <c r="F39" s="27"/>
      <c r="G39" s="27"/>
      <c r="H39" s="27"/>
      <c r="I39" s="27"/>
      <c r="J39" s="27"/>
      <c r="K39" s="27"/>
      <c r="L39" s="27"/>
      <c r="M39" s="27"/>
      <c r="N39" s="27"/>
      <c r="O39" s="27"/>
      <c r="P39" s="27"/>
      <c r="Q39" s="27"/>
      <c r="R39" s="27"/>
      <c r="S39" s="27"/>
    </row>
    <row r="40" spans="1:19" ht="63" x14ac:dyDescent="0.25">
      <c r="A40" s="28" t="s">
        <v>441</v>
      </c>
      <c r="B40" s="43" t="s">
        <v>493</v>
      </c>
      <c r="C40" s="217" t="s">
        <v>592</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88" t="s">
        <v>502</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88" t="s">
        <v>502</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88" t="s">
        <v>502</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88" t="s">
        <v>502</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88" t="s">
        <v>502</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19" t="s">
        <v>521</v>
      </c>
      <c r="D46" s="27"/>
      <c r="E46" s="27"/>
      <c r="F46" s="27"/>
      <c r="G46" s="27"/>
      <c r="H46" s="27"/>
      <c r="I46" s="27"/>
      <c r="J46" s="27"/>
      <c r="K46" s="27"/>
      <c r="L46" s="27"/>
      <c r="M46" s="27"/>
      <c r="N46" s="27"/>
      <c r="O46" s="27"/>
      <c r="P46" s="27"/>
      <c r="Q46" s="27"/>
      <c r="R46" s="27"/>
      <c r="S46" s="27"/>
    </row>
    <row r="47" spans="1:19" ht="18.75" customHeight="1" x14ac:dyDescent="0.25">
      <c r="A47" s="266"/>
      <c r="B47" s="267"/>
      <c r="C47" s="268"/>
      <c r="D47" s="27"/>
      <c r="E47" s="27"/>
      <c r="F47" s="27"/>
      <c r="G47" s="27"/>
      <c r="H47" s="27"/>
      <c r="I47" s="27"/>
      <c r="J47" s="27"/>
      <c r="K47" s="27"/>
      <c r="L47" s="27"/>
      <c r="M47" s="27"/>
      <c r="N47" s="27"/>
      <c r="O47" s="27"/>
      <c r="P47" s="27"/>
      <c r="Q47" s="27"/>
      <c r="R47" s="27"/>
      <c r="S47" s="27"/>
    </row>
    <row r="48" spans="1:19" ht="75.75" customHeight="1" x14ac:dyDescent="0.25">
      <c r="A48" s="236" t="s">
        <v>479</v>
      </c>
      <c r="B48" s="237" t="s">
        <v>571</v>
      </c>
      <c r="C48" s="242">
        <f>'6.2. Паспорт фин осв ввод'!AC24</f>
        <v>71.98</v>
      </c>
      <c r="D48" s="27"/>
      <c r="E48" s="27"/>
      <c r="F48" s="27"/>
      <c r="G48" s="27"/>
      <c r="H48" s="27"/>
      <c r="I48" s="27"/>
      <c r="J48" s="27"/>
      <c r="K48" s="27"/>
      <c r="L48" s="27"/>
      <c r="M48" s="27"/>
      <c r="N48" s="27"/>
      <c r="O48" s="27"/>
      <c r="P48" s="27"/>
      <c r="Q48" s="27"/>
      <c r="R48" s="27"/>
      <c r="S48" s="27"/>
    </row>
    <row r="49" spans="1:19" ht="71.25" customHeight="1" x14ac:dyDescent="0.25">
      <c r="A49" s="239" t="s">
        <v>445</v>
      </c>
      <c r="B49" s="240" t="s">
        <v>572</v>
      </c>
      <c r="C49" s="243">
        <f>'6.2. Паспорт фин осв ввод'!AC30</f>
        <v>60.332250000000002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H_TP1800.VL.0076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456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352</v>
      </c>
      <c r="D19" s="280" t="s">
        <v>351</v>
      </c>
      <c r="E19" s="280" t="s">
        <v>108</v>
      </c>
      <c r="F19" s="280" t="s">
        <v>107</v>
      </c>
      <c r="G19" s="280" t="s">
        <v>347</v>
      </c>
      <c r="H19" s="280" t="s">
        <v>106</v>
      </c>
      <c r="I19" s="280" t="s">
        <v>105</v>
      </c>
      <c r="J19" s="280" t="s">
        <v>104</v>
      </c>
      <c r="K19" s="280" t="s">
        <v>103</v>
      </c>
      <c r="L19" s="280" t="s">
        <v>102</v>
      </c>
      <c r="M19" s="280" t="s">
        <v>101</v>
      </c>
      <c r="N19" s="280" t="s">
        <v>100</v>
      </c>
      <c r="O19" s="280" t="s">
        <v>99</v>
      </c>
      <c r="P19" s="280" t="s">
        <v>98</v>
      </c>
      <c r="Q19" s="280" t="s">
        <v>350</v>
      </c>
      <c r="R19" s="280"/>
      <c r="S19" s="283" t="s">
        <v>448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348</v>
      </c>
      <c r="R20" s="46" t="s">
        <v>349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7"/>
      <c r="B29" s="50" t="s">
        <v>345</v>
      </c>
      <c r="C29" s="50"/>
      <c r="D29" s="50"/>
      <c r="E29" s="137" t="s">
        <v>346</v>
      </c>
      <c r="F29" s="137" t="s">
        <v>346</v>
      </c>
      <c r="G29" s="137" t="s">
        <v>346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H_TP1800.VL.0076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461</v>
      </c>
      <c r="B19" s="272"/>
      <c r="C19" s="272"/>
      <c r="D19" s="272"/>
      <c r="E19" s="272"/>
      <c r="F19" s="272"/>
      <c r="G19" s="272"/>
      <c r="H19" s="272"/>
      <c r="I19" s="272"/>
      <c r="J19" s="272"/>
      <c r="K19" s="272"/>
      <c r="L19" s="272"/>
      <c r="M19" s="272"/>
      <c r="N19" s="272"/>
      <c r="O19" s="272"/>
      <c r="P19" s="272"/>
      <c r="Q19" s="272"/>
      <c r="R19" s="272"/>
      <c r="S19" s="272"/>
      <c r="T19" s="272"/>
    </row>
    <row r="20" spans="1:20"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230</v>
      </c>
      <c r="C21" s="292"/>
      <c r="D21" s="295" t="s">
        <v>131</v>
      </c>
      <c r="E21" s="291" t="s">
        <v>490</v>
      </c>
      <c r="F21" s="292"/>
      <c r="G21" s="291" t="s">
        <v>249</v>
      </c>
      <c r="H21" s="292"/>
      <c r="I21" s="291" t="s">
        <v>130</v>
      </c>
      <c r="J21" s="292"/>
      <c r="K21" s="295" t="s">
        <v>129</v>
      </c>
      <c r="L21" s="291" t="s">
        <v>128</v>
      </c>
      <c r="M21" s="292"/>
      <c r="N21" s="291" t="s">
        <v>486</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93" t="s">
        <v>124</v>
      </c>
      <c r="R22" s="93" t="s">
        <v>460</v>
      </c>
      <c r="S22" s="93" t="s">
        <v>123</v>
      </c>
      <c r="T22" s="93" t="s">
        <v>122</v>
      </c>
    </row>
    <row r="23" spans="1:20" ht="51.75" customHeight="1" x14ac:dyDescent="0.25">
      <c r="A23" s="290"/>
      <c r="B23" s="177" t="s">
        <v>120</v>
      </c>
      <c r="C23" s="177" t="s">
        <v>121</v>
      </c>
      <c r="D23" s="29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0"/>
      <c r="R30" s="64"/>
      <c r="S30" s="180"/>
      <c r="T30" s="64"/>
    </row>
    <row r="31" spans="1:20" s="62" customFormat="1" ht="24" customHeight="1" x14ac:dyDescent="0.25">
      <c r="A31" s="66"/>
      <c r="B31" s="64"/>
      <c r="C31" s="64"/>
      <c r="D31" s="64"/>
      <c r="E31" s="64"/>
      <c r="F31" s="64"/>
      <c r="G31" s="64"/>
      <c r="H31" s="64"/>
      <c r="I31" s="64"/>
      <c r="J31" s="63"/>
      <c r="K31" s="63"/>
      <c r="L31" s="63"/>
      <c r="M31" s="65"/>
      <c r="N31" s="65"/>
      <c r="O31" s="65"/>
      <c r="P31" s="63"/>
      <c r="Q31" s="180"/>
      <c r="R31" s="64"/>
      <c r="S31" s="180"/>
      <c r="T31" s="64"/>
    </row>
    <row r="32" spans="1:20" s="62" customFormat="1" ht="24" customHeight="1" x14ac:dyDescent="0.25">
      <c r="A32" s="66"/>
      <c r="B32" s="64"/>
      <c r="C32" s="64"/>
      <c r="D32" s="64"/>
      <c r="E32" s="64"/>
      <c r="F32" s="64"/>
      <c r="G32" s="64"/>
      <c r="H32" s="64"/>
      <c r="I32" s="64"/>
      <c r="J32" s="63"/>
      <c r="K32" s="63"/>
      <c r="L32" s="63"/>
      <c r="M32" s="65"/>
      <c r="N32" s="65"/>
      <c r="O32" s="65"/>
      <c r="P32" s="63"/>
      <c r="Q32" s="180"/>
      <c r="R32" s="64"/>
      <c r="S32" s="180"/>
      <c r="T32" s="6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7" t="s">
        <v>494</v>
      </c>
      <c r="C37" s="297"/>
      <c r="D37" s="297"/>
      <c r="E37" s="297"/>
      <c r="F37" s="297"/>
      <c r="G37" s="297"/>
      <c r="H37" s="297"/>
      <c r="I37" s="297"/>
      <c r="J37" s="297"/>
      <c r="K37" s="297"/>
      <c r="L37" s="297"/>
      <c r="M37" s="297"/>
      <c r="N37" s="297"/>
      <c r="O37" s="297"/>
      <c r="P37" s="297"/>
      <c r="Q37" s="297"/>
      <c r="R37" s="29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S26" sqref="S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H_TP1800.VL.0076</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1" t="s">
        <v>470</v>
      </c>
      <c r="C21" s="302"/>
      <c r="D21" s="301" t="s">
        <v>472</v>
      </c>
      <c r="E21" s="302"/>
      <c r="F21" s="284" t="s">
        <v>103</v>
      </c>
      <c r="G21" s="286"/>
      <c r="H21" s="286"/>
      <c r="I21" s="285"/>
      <c r="J21" s="299" t="s">
        <v>473</v>
      </c>
      <c r="K21" s="301" t="s">
        <v>474</v>
      </c>
      <c r="L21" s="302"/>
      <c r="M21" s="301" t="s">
        <v>475</v>
      </c>
      <c r="N21" s="302"/>
      <c r="O21" s="301" t="s">
        <v>462</v>
      </c>
      <c r="P21" s="302"/>
      <c r="Q21" s="301" t="s">
        <v>136</v>
      </c>
      <c r="R21" s="302"/>
      <c r="S21" s="299" t="s">
        <v>135</v>
      </c>
      <c r="T21" s="299" t="s">
        <v>476</v>
      </c>
      <c r="U21" s="299" t="s">
        <v>471</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93" t="s">
        <v>124</v>
      </c>
      <c r="Y22" s="93" t="s">
        <v>460</v>
      </c>
      <c r="Z22" s="93" t="s">
        <v>123</v>
      </c>
      <c r="AA22" s="93" t="s">
        <v>122</v>
      </c>
    </row>
    <row r="23" spans="1:27" ht="60" customHeight="1" x14ac:dyDescent="0.25">
      <c r="A23" s="300"/>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193" customFormat="1" ht="270.75" customHeight="1" x14ac:dyDescent="0.25">
      <c r="A25" s="93">
        <v>1</v>
      </c>
      <c r="B25" s="99" t="s">
        <v>509</v>
      </c>
      <c r="C25" s="99" t="s">
        <v>509</v>
      </c>
      <c r="D25" s="99" t="s">
        <v>509</v>
      </c>
      <c r="E25" s="99" t="s">
        <v>509</v>
      </c>
      <c r="F25" s="99">
        <v>110</v>
      </c>
      <c r="G25" s="99">
        <v>110</v>
      </c>
      <c r="H25" s="99">
        <v>110</v>
      </c>
      <c r="I25" s="99">
        <v>110</v>
      </c>
      <c r="J25" s="192" t="s">
        <v>510</v>
      </c>
      <c r="K25" s="192" t="s">
        <v>66</v>
      </c>
      <c r="L25" s="192" t="s">
        <v>66</v>
      </c>
      <c r="M25" s="100" t="s">
        <v>518</v>
      </c>
      <c r="N25" s="100" t="s">
        <v>518</v>
      </c>
      <c r="O25" s="101" t="s">
        <v>511</v>
      </c>
      <c r="P25" s="101" t="s">
        <v>511</v>
      </c>
      <c r="Q25" s="101">
        <v>71.72</v>
      </c>
      <c r="R25" s="101">
        <v>71.72</v>
      </c>
      <c r="S25" s="192" t="s">
        <v>523</v>
      </c>
      <c r="T25" s="192" t="s">
        <v>512</v>
      </c>
      <c r="U25" s="192" t="s">
        <v>60</v>
      </c>
      <c r="V25" s="192" t="s">
        <v>513</v>
      </c>
      <c r="W25" s="192" t="s">
        <v>513</v>
      </c>
      <c r="X25" s="93" t="s">
        <v>514</v>
      </c>
      <c r="Y25" s="99" t="s">
        <v>515</v>
      </c>
      <c r="Z25" s="93" t="s">
        <v>516</v>
      </c>
      <c r="AA25" s="93" t="s">
        <v>517</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2022 год</v>
      </c>
      <c r="B5" s="269"/>
      <c r="C5" s="26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H_TP1800.VL.0076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455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5">
      <c r="A22" s="28" t="s">
        <v>66</v>
      </c>
      <c r="B22" s="34" t="s">
        <v>468</v>
      </c>
      <c r="C22" s="191" t="s">
        <v>507</v>
      </c>
      <c r="D22" s="33"/>
      <c r="E22" s="33"/>
      <c r="F22" s="32"/>
      <c r="G22" s="32"/>
      <c r="H22" s="32"/>
      <c r="I22" s="32"/>
      <c r="J22" s="32"/>
      <c r="K22" s="32"/>
      <c r="L22" s="32"/>
      <c r="M22" s="32"/>
      <c r="N22" s="32"/>
      <c r="O22" s="32"/>
      <c r="P22" s="32"/>
      <c r="Q22" s="31"/>
      <c r="R22" s="31"/>
      <c r="S22" s="31"/>
      <c r="T22" s="31"/>
      <c r="U22" s="31"/>
    </row>
    <row r="23" spans="1:21" ht="54.75" customHeight="1" x14ac:dyDescent="0.25">
      <c r="A23" s="28" t="s">
        <v>64</v>
      </c>
      <c r="B23" s="30" t="s">
        <v>61</v>
      </c>
      <c r="C23" s="19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502</v>
      </c>
      <c r="D26" s="27"/>
      <c r="E26" s="27"/>
      <c r="F26" s="27"/>
      <c r="G26" s="27"/>
      <c r="H26" s="27"/>
      <c r="I26" s="27"/>
      <c r="J26" s="27"/>
      <c r="K26" s="27"/>
      <c r="L26" s="27"/>
      <c r="M26" s="27"/>
      <c r="N26" s="27"/>
      <c r="O26" s="27"/>
      <c r="P26" s="27"/>
      <c r="Q26" s="27"/>
      <c r="R26" s="27"/>
      <c r="S26" s="27"/>
      <c r="T26" s="27"/>
      <c r="U26" s="27"/>
    </row>
    <row r="27" spans="1:21" ht="245.25" customHeight="1" x14ac:dyDescent="0.25">
      <c r="A27" s="28" t="s">
        <v>59</v>
      </c>
      <c r="B27" s="30" t="s">
        <v>469</v>
      </c>
      <c r="C27" s="218" t="s">
        <v>522</v>
      </c>
      <c r="D27" s="27"/>
      <c r="E27" s="27"/>
      <c r="F27" s="27"/>
      <c r="G27" s="27"/>
      <c r="H27" s="27"/>
      <c r="I27" s="27"/>
      <c r="J27" s="27"/>
      <c r="K27" s="27"/>
      <c r="L27" s="27"/>
      <c r="M27" s="27"/>
      <c r="N27" s="27"/>
      <c r="O27" s="27"/>
      <c r="P27" s="27"/>
      <c r="Q27" s="27"/>
      <c r="R27" s="27"/>
      <c r="S27" s="27"/>
      <c r="T27" s="27"/>
      <c r="U27" s="27"/>
    </row>
    <row r="28" spans="1:21" ht="42.75" customHeight="1" x14ac:dyDescent="0.25">
      <c r="A28" s="244" t="s">
        <v>57</v>
      </c>
      <c r="B28" s="245" t="s">
        <v>58</v>
      </c>
      <c r="C28" s="246">
        <v>2025</v>
      </c>
      <c r="D28" s="27"/>
      <c r="E28" s="27"/>
      <c r="F28" s="27"/>
      <c r="G28" s="27"/>
      <c r="H28" s="27"/>
      <c r="I28" s="27"/>
      <c r="J28" s="27"/>
      <c r="K28" s="27"/>
      <c r="L28" s="27"/>
      <c r="M28" s="27"/>
      <c r="N28" s="27"/>
      <c r="O28" s="27"/>
      <c r="P28" s="27"/>
      <c r="Q28" s="27"/>
      <c r="R28" s="27"/>
      <c r="S28" s="27"/>
      <c r="T28" s="27"/>
      <c r="U28" s="27"/>
    </row>
    <row r="29" spans="1:21" ht="42.75" customHeight="1" x14ac:dyDescent="0.25">
      <c r="A29" s="247" t="s">
        <v>55</v>
      </c>
      <c r="B29" s="248" t="s">
        <v>56</v>
      </c>
      <c r="C29" s="241">
        <v>2025</v>
      </c>
      <c r="D29" s="27"/>
      <c r="E29" s="27"/>
      <c r="F29" s="27"/>
      <c r="G29" s="27"/>
      <c r="H29" s="27"/>
      <c r="I29" s="27"/>
      <c r="J29" s="27"/>
      <c r="K29" s="27"/>
      <c r="L29" s="27"/>
      <c r="M29" s="27"/>
      <c r="N29" s="27"/>
      <c r="O29" s="27"/>
      <c r="P29" s="27"/>
      <c r="Q29" s="27"/>
      <c r="R29" s="27"/>
      <c r="S29" s="27"/>
      <c r="T29" s="27"/>
      <c r="U29" s="27"/>
    </row>
    <row r="30" spans="1:21" ht="42.75" customHeight="1" x14ac:dyDescent="0.25">
      <c r="A30" s="247" t="s">
        <v>74</v>
      </c>
      <c r="B30" s="248" t="s">
        <v>54</v>
      </c>
      <c r="C30" s="241"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3"/>
      <c r="AB6" s="17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3"/>
      <c r="AB7" s="17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4"/>
      <c r="AB8" s="174"/>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5"/>
      <c r="AB9" s="17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3"/>
      <c r="AB10" s="173"/>
    </row>
    <row r="11" spans="1:28" ht="15.75" x14ac:dyDescent="0.25">
      <c r="A11" s="276" t="str">
        <f>'1. паспорт местоположение'!A12:C12</f>
        <v>H_TP1800.VL.0076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4"/>
      <c r="AB11" s="174"/>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5"/>
      <c r="AB12" s="17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4"/>
      <c r="AB14" s="174"/>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3"/>
      <c r="AB16" s="18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3"/>
      <c r="AB17" s="18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3"/>
      <c r="AB18" s="18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3"/>
      <c r="AB19" s="18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4"/>
      <c r="AB20" s="18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4"/>
      <c r="AB21" s="184"/>
    </row>
    <row r="22" spans="1:28" x14ac:dyDescent="0.25">
      <c r="A22" s="308" t="s">
        <v>487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5"/>
      <c r="AB22" s="185"/>
    </row>
    <row r="23" spans="1:28" ht="32.25" customHeight="1" x14ac:dyDescent="0.25">
      <c r="A23" s="310" t="s">
        <v>343</v>
      </c>
      <c r="B23" s="311"/>
      <c r="C23" s="311"/>
      <c r="D23" s="311"/>
      <c r="E23" s="311"/>
      <c r="F23" s="311"/>
      <c r="G23" s="311"/>
      <c r="H23" s="311"/>
      <c r="I23" s="311"/>
      <c r="J23" s="311"/>
      <c r="K23" s="311"/>
      <c r="L23" s="312"/>
      <c r="M23" s="309" t="s">
        <v>344</v>
      </c>
      <c r="N23" s="309"/>
      <c r="O23" s="309"/>
      <c r="P23" s="309"/>
      <c r="Q23" s="309"/>
      <c r="R23" s="309"/>
      <c r="S23" s="309"/>
      <c r="T23" s="309"/>
      <c r="U23" s="309"/>
      <c r="V23" s="309"/>
      <c r="W23" s="309"/>
      <c r="X23" s="309"/>
      <c r="Y23" s="309"/>
      <c r="Z23" s="309"/>
    </row>
    <row r="24" spans="1:28" ht="151.5" customHeight="1" x14ac:dyDescent="0.25">
      <c r="A24" s="90" t="s">
        <v>240</v>
      </c>
      <c r="B24" s="91" t="s">
        <v>247</v>
      </c>
      <c r="C24" s="90" t="s">
        <v>337</v>
      </c>
      <c r="D24" s="90" t="s">
        <v>241</v>
      </c>
      <c r="E24" s="90" t="s">
        <v>338</v>
      </c>
      <c r="F24" s="90" t="s">
        <v>340</v>
      </c>
      <c r="G24" s="90" t="s">
        <v>339</v>
      </c>
      <c r="H24" s="90" t="s">
        <v>242</v>
      </c>
      <c r="I24" s="90" t="s">
        <v>341</v>
      </c>
      <c r="J24" s="90" t="s">
        <v>248</v>
      </c>
      <c r="K24" s="91" t="s">
        <v>246</v>
      </c>
      <c r="L24" s="91" t="s">
        <v>243</v>
      </c>
      <c r="M24" s="92" t="s">
        <v>255</v>
      </c>
      <c r="N24" s="91" t="s">
        <v>496</v>
      </c>
      <c r="O24" s="90" t="s">
        <v>253</v>
      </c>
      <c r="P24" s="90" t="s">
        <v>254</v>
      </c>
      <c r="Q24" s="90" t="s">
        <v>252</v>
      </c>
      <c r="R24" s="90" t="s">
        <v>242</v>
      </c>
      <c r="S24" s="90" t="s">
        <v>251</v>
      </c>
      <c r="T24" s="90" t="s">
        <v>250</v>
      </c>
      <c r="U24" s="90" t="s">
        <v>336</v>
      </c>
      <c r="V24" s="90" t="s">
        <v>252</v>
      </c>
      <c r="W24" s="102" t="s">
        <v>245</v>
      </c>
      <c r="X24" s="102" t="s">
        <v>257</v>
      </c>
      <c r="Y24" s="102" t="s">
        <v>258</v>
      </c>
      <c r="Z24" s="104" t="s">
        <v>256</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s="216" customFormat="1" ht="45.75" customHeight="1" x14ac:dyDescent="0.25">
      <c r="A26" s="210"/>
      <c r="B26" s="210" t="s">
        <v>519</v>
      </c>
      <c r="C26" s="211">
        <v>0.11</v>
      </c>
      <c r="D26" s="211">
        <v>2</v>
      </c>
      <c r="E26" s="212"/>
      <c r="F26" s="211">
        <f t="shared" ref="F26" si="0">C26*D26</f>
        <v>0.22</v>
      </c>
      <c r="G26" s="212"/>
      <c r="H26" s="211">
        <v>226773</v>
      </c>
      <c r="I26" s="211">
        <f t="shared" ref="I26" si="1">F26/H26</f>
        <v>9.7013312872343701E-7</v>
      </c>
      <c r="J26" s="211">
        <f t="shared" ref="J26" si="2">D26/H26</f>
        <v>8.8193920793039734E-6</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-1.7638784158607942E-7</v>
      </c>
      <c r="X26" s="211">
        <f t="shared" si="6"/>
        <v>-8.0256467921666158E-6</v>
      </c>
      <c r="Y26" s="212"/>
      <c r="Z26" s="215" t="s">
        <v>520</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ht="30" x14ac:dyDescent="0.25">
      <c r="A32" s="89" t="s">
        <v>328</v>
      </c>
      <c r="B32" s="89"/>
      <c r="C32" s="86" t="s">
        <v>329</v>
      </c>
      <c r="D32" s="86" t="s">
        <v>330</v>
      </c>
      <c r="E32" s="86" t="s">
        <v>331</v>
      </c>
      <c r="F32" s="86" t="s">
        <v>332</v>
      </c>
      <c r="G32" s="86" t="s">
        <v>333</v>
      </c>
      <c r="H32" s="86" t="s">
        <v>242</v>
      </c>
      <c r="I32" s="86" t="s">
        <v>334</v>
      </c>
      <c r="J32" s="86"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H_TP1800.VL.0076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464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3" t="s">
        <v>87</v>
      </c>
      <c r="F19" s="314"/>
      <c r="G19" s="314"/>
      <c r="H19" s="314"/>
      <c r="I19" s="315"/>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H_TP1800.VL.0076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3" t="s">
        <v>324</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6"/>
      <c r="AN24" s="106"/>
      <c r="AO24" s="134"/>
      <c r="AP24" s="134"/>
      <c r="AQ24" s="134"/>
      <c r="AR24" s="134"/>
      <c r="AS24" s="112"/>
    </row>
    <row r="25" spans="1:45" ht="12.75" customHeight="1" x14ac:dyDescent="0.25">
      <c r="A25" s="324" t="s">
        <v>323</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7"/>
      <c r="AN25" s="327" t="s">
        <v>322</v>
      </c>
      <c r="AO25" s="327"/>
      <c r="AP25" s="327"/>
      <c r="AQ25" s="322"/>
      <c r="AR25" s="322"/>
      <c r="AS25" s="112"/>
    </row>
    <row r="26" spans="1:45" ht="17.25" customHeight="1" x14ac:dyDescent="0.25">
      <c r="A26" s="334" t="s">
        <v>321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17" t="s">
        <v>320</v>
      </c>
      <c r="AO26" s="318"/>
      <c r="AP26" s="319"/>
      <c r="AQ26" s="320"/>
      <c r="AR26" s="321"/>
      <c r="AS26" s="112"/>
    </row>
    <row r="27" spans="1:45" ht="17.25" customHeight="1" x14ac:dyDescent="0.25">
      <c r="A27" s="334" t="s">
        <v>319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17" t="s">
        <v>318</v>
      </c>
      <c r="AO27" s="318"/>
      <c r="AP27" s="319"/>
      <c r="AQ27" s="320"/>
      <c r="AR27" s="321"/>
      <c r="AS27" s="112"/>
    </row>
    <row r="28" spans="1:45" ht="27.75" customHeight="1" thickBot="1" x14ac:dyDescent="0.3">
      <c r="A28" s="337" t="s">
        <v>317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7"/>
      <c r="AN28" s="341" t="s">
        <v>316</v>
      </c>
      <c r="AO28" s="342"/>
      <c r="AP28" s="343"/>
      <c r="AQ28" s="320"/>
      <c r="AR28" s="321"/>
      <c r="AS28" s="112"/>
    </row>
    <row r="29" spans="1:45" ht="17.25" customHeight="1" x14ac:dyDescent="0.25">
      <c r="A29" s="328" t="s">
        <v>315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7"/>
      <c r="AN29" s="331"/>
      <c r="AO29" s="332"/>
      <c r="AP29" s="332"/>
      <c r="AQ29" s="320"/>
      <c r="AR29" s="333"/>
      <c r="AS29" s="112"/>
    </row>
    <row r="30" spans="1:45" ht="17.25" customHeight="1" x14ac:dyDescent="0.25">
      <c r="A30" s="334" t="s">
        <v>314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313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25">
      <c r="A32" s="334" t="s">
        <v>288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312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7"/>
      <c r="AN33" s="107"/>
      <c r="AO33" s="107"/>
      <c r="AP33" s="107"/>
      <c r="AQ33" s="107"/>
      <c r="AR33" s="107"/>
      <c r="AS33" s="112"/>
    </row>
    <row r="34" spans="1:45" ht="17.25" customHeight="1" x14ac:dyDescent="0.25">
      <c r="A34" s="334" t="s">
        <v>311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45" t="s">
        <v>276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7"/>
      <c r="AN36" s="107"/>
      <c r="AO36" s="107"/>
      <c r="AP36" s="107"/>
      <c r="AQ36" s="107"/>
      <c r="AR36" s="107"/>
      <c r="AS36" s="11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7"/>
      <c r="AN37" s="107"/>
      <c r="AO37" s="107"/>
      <c r="AP37" s="107"/>
      <c r="AQ37" s="107"/>
      <c r="AR37" s="107"/>
      <c r="AS37" s="112"/>
    </row>
    <row r="38" spans="1:45" ht="17.25" customHeight="1" x14ac:dyDescent="0.25">
      <c r="A38" s="334" t="s">
        <v>310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45" t="s">
        <v>309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7"/>
      <c r="AN39" s="107"/>
      <c r="AO39" s="107"/>
      <c r="AP39" s="107"/>
      <c r="AQ39" s="107"/>
      <c r="AR39" s="107"/>
      <c r="AS39" s="112"/>
    </row>
    <row r="40" spans="1:45" ht="17.25" customHeight="1" x14ac:dyDescent="0.25">
      <c r="A40" s="324" t="s">
        <v>308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7"/>
      <c r="AN40" s="107"/>
      <c r="AO40" s="107"/>
      <c r="AP40" s="107"/>
      <c r="AQ40" s="107"/>
      <c r="AR40" s="107"/>
      <c r="AS40" s="112"/>
    </row>
    <row r="41" spans="1:45" ht="17.25" customHeight="1" x14ac:dyDescent="0.25">
      <c r="A41" s="334" t="s">
        <v>307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306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305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304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303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47" t="s">
        <v>302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7"/>
      <c r="AN46" s="107"/>
      <c r="AO46" s="107"/>
      <c r="AP46" s="107"/>
      <c r="AQ46" s="107"/>
      <c r="AR46" s="107"/>
      <c r="AS46" s="112"/>
    </row>
    <row r="47" spans="1:45" ht="24" customHeight="1" x14ac:dyDescent="0.25">
      <c r="A47" s="350" t="s">
        <v>301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282</v>
      </c>
      <c r="AN47" s="353"/>
      <c r="AO47" s="120" t="s">
        <v>281</v>
      </c>
      <c r="AP47" s="120" t="s">
        <v>280</v>
      </c>
      <c r="AQ47" s="112"/>
    </row>
    <row r="48" spans="1:45" ht="12" customHeight="1" x14ac:dyDescent="0.25">
      <c r="A48" s="334" t="s">
        <v>300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25">
      <c r="A49" s="334" t="s">
        <v>299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
      <c r="A50" s="345" t="s">
        <v>298</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4" t="s">
        <v>297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282</v>
      </c>
      <c r="AN52" s="353"/>
      <c r="AO52" s="120" t="s">
        <v>281</v>
      </c>
      <c r="AP52" s="120" t="s">
        <v>280</v>
      </c>
      <c r="AQ52" s="112"/>
    </row>
    <row r="53" spans="1:43" ht="11.25" customHeight="1" x14ac:dyDescent="0.25">
      <c r="A53" s="356" t="s">
        <v>296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8"/>
      <c r="AP53" s="128"/>
      <c r="AQ53" s="112"/>
    </row>
    <row r="54" spans="1:43" ht="12" customHeight="1" x14ac:dyDescent="0.25">
      <c r="A54" s="334" t="s">
        <v>295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25">
      <c r="A55" s="334" t="s">
        <v>294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
      <c r="A56" s="345" t="s">
        <v>293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4" t="s">
        <v>292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282</v>
      </c>
      <c r="AN58" s="353"/>
      <c r="AO58" s="120" t="s">
        <v>281</v>
      </c>
      <c r="AP58" s="120" t="s">
        <v>280</v>
      </c>
      <c r="AQ58" s="112"/>
    </row>
    <row r="59" spans="1:43" ht="12.75" customHeight="1" x14ac:dyDescent="0.25">
      <c r="A59" s="358" t="s">
        <v>291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6"/>
      <c r="AP59" s="126"/>
      <c r="AQ59" s="118"/>
    </row>
    <row r="60" spans="1:43" ht="12" customHeight="1" x14ac:dyDescent="0.25">
      <c r="A60" s="334" t="s">
        <v>290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25">
      <c r="A61" s="334" t="s">
        <v>289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25">
      <c r="A62" s="334" t="s">
        <v>288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25">
      <c r="A65" s="334" t="s">
        <v>287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25">
      <c r="A66" s="361" t="s">
        <v>286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5"/>
      <c r="AP66" s="125"/>
      <c r="AQ66" s="118"/>
    </row>
    <row r="67" spans="1:43" ht="11.25" customHeight="1" x14ac:dyDescent="0.25">
      <c r="A67" s="334" t="s">
        <v>278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25">
      <c r="A68" s="361" t="s">
        <v>279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5"/>
      <c r="AP68" s="125"/>
      <c r="AQ68" s="118"/>
    </row>
    <row r="69" spans="1:43" ht="12" customHeight="1" x14ac:dyDescent="0.25">
      <c r="A69" s="334" t="s">
        <v>277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25">
      <c r="A70" s="365" t="s">
        <v>285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5"/>
      <c r="AP70" s="125"/>
      <c r="AQ70" s="118"/>
    </row>
    <row r="71" spans="1:43" ht="12" customHeight="1" x14ac:dyDescent="0.25">
      <c r="A71" s="334" t="s">
        <v>276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
      <c r="A72" s="367" t="s">
        <v>284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4" t="s">
        <v>283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282</v>
      </c>
      <c r="AN74" s="353"/>
      <c r="AO74" s="120" t="s">
        <v>281</v>
      </c>
      <c r="AP74" s="120" t="s">
        <v>280</v>
      </c>
      <c r="AQ74" s="112"/>
    </row>
    <row r="75" spans="1:43" ht="25.5" customHeight="1" x14ac:dyDescent="0.25">
      <c r="A75" s="361" t="s">
        <v>279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6"/>
      <c r="AP75" s="116"/>
      <c r="AQ75" s="118"/>
    </row>
    <row r="76" spans="1:43" ht="12" customHeight="1" x14ac:dyDescent="0.25">
      <c r="A76" s="334" t="s">
        <v>278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9"/>
      <c r="AP76" s="119"/>
      <c r="AQ76" s="112"/>
    </row>
    <row r="77" spans="1:43" ht="12" customHeight="1" x14ac:dyDescent="0.25">
      <c r="A77" s="334" t="s">
        <v>277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9"/>
      <c r="AP77" s="119"/>
      <c r="AQ77" s="112"/>
    </row>
    <row r="78" spans="1:43" ht="12" customHeight="1" x14ac:dyDescent="0.25">
      <c r="A78" s="334" t="s">
        <v>276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9"/>
      <c r="AP78" s="119"/>
      <c r="AQ78" s="112"/>
    </row>
    <row r="79" spans="1:43" ht="12" customHeight="1" x14ac:dyDescent="0.25">
      <c r="A79" s="334" t="s">
        <v>275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9"/>
      <c r="AP79" s="119"/>
      <c r="AQ79" s="112"/>
    </row>
    <row r="80" spans="1:43" ht="12" customHeight="1" x14ac:dyDescent="0.25">
      <c r="A80" s="334" t="s">
        <v>274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9"/>
      <c r="AP80" s="119"/>
      <c r="AQ80" s="112"/>
    </row>
    <row r="81" spans="1:45" ht="12.75" customHeight="1" x14ac:dyDescent="0.25">
      <c r="A81" s="334" t="s">
        <v>273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9"/>
      <c r="AP81" s="119"/>
      <c r="AQ81" s="112"/>
    </row>
    <row r="82" spans="1:45" ht="12.75" customHeight="1" x14ac:dyDescent="0.25">
      <c r="A82" s="334" t="s">
        <v>272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9"/>
      <c r="AP82" s="119"/>
      <c r="AQ82" s="112"/>
    </row>
    <row r="83" spans="1:45" ht="12" customHeight="1" x14ac:dyDescent="0.25">
      <c r="A83" s="365" t="s">
        <v>271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6"/>
      <c r="AP83" s="116"/>
      <c r="AQ83" s="118"/>
    </row>
    <row r="84" spans="1:45" ht="12" customHeight="1" x14ac:dyDescent="0.25">
      <c r="A84" s="365" t="s">
        <v>270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6"/>
      <c r="AP84" s="116"/>
      <c r="AQ84" s="118"/>
    </row>
    <row r="85" spans="1:45" ht="12" customHeight="1" x14ac:dyDescent="0.25">
      <c r="A85" s="334" t="s">
        <v>269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9"/>
      <c r="AP85" s="119"/>
      <c r="AQ85" s="106"/>
    </row>
    <row r="86" spans="1:45" ht="27.75" customHeight="1" x14ac:dyDescent="0.25">
      <c r="A86" s="361" t="s">
        <v>268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6"/>
      <c r="AP86" s="116"/>
      <c r="AQ86" s="118"/>
    </row>
    <row r="87" spans="1:45" x14ac:dyDescent="0.25">
      <c r="A87" s="361" t="s">
        <v>267</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6"/>
      <c r="AP87" s="116"/>
      <c r="AQ87" s="118"/>
    </row>
    <row r="88" spans="1:45" ht="14.25" customHeight="1" x14ac:dyDescent="0.25">
      <c r="A88" s="377" t="s">
        <v>266</v>
      </c>
      <c r="B88" s="378"/>
      <c r="C88" s="378"/>
      <c r="D88" s="37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0"/>
      <c r="AL88" s="381"/>
      <c r="AM88" s="382"/>
      <c r="AN88" s="383"/>
      <c r="AO88" s="116"/>
      <c r="AP88" s="116"/>
      <c r="AQ88" s="118"/>
    </row>
    <row r="89" spans="1:45" x14ac:dyDescent="0.25">
      <c r="A89" s="377" t="s">
        <v>265</v>
      </c>
      <c r="B89" s="378"/>
      <c r="C89" s="378"/>
      <c r="D89" s="37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0"/>
      <c r="AL89" s="381"/>
      <c r="AM89" s="382"/>
      <c r="AN89" s="383"/>
      <c r="AO89" s="116"/>
      <c r="AP89" s="116"/>
      <c r="AQ89" s="106"/>
    </row>
    <row r="90" spans="1:45" ht="12" customHeight="1" thickBot="1" x14ac:dyDescent="0.3">
      <c r="A90" s="115" t="s">
        <v>264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3"/>
      <c r="AL90" s="374"/>
      <c r="AM90" s="375"/>
      <c r="AN90" s="37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3" zoomScaleSheetLayoutView="73" workbookViewId="0">
      <selection activeCell="K46" sqref="K46"/>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20.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98" t="s">
        <v>70</v>
      </c>
    </row>
    <row r="2" spans="1:44" x14ac:dyDescent="0.25">
      <c r="L2" s="84" t="s">
        <v>11</v>
      </c>
    </row>
    <row r="3" spans="1:44" x14ac:dyDescent="0.25">
      <c r="L3" s="84" t="s">
        <v>69</v>
      </c>
    </row>
    <row r="4" spans="1:44" x14ac:dyDescent="0.25">
      <c r="K4" s="84"/>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4"/>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387" t="s">
        <v>9</v>
      </c>
      <c r="B10" s="387"/>
      <c r="C10" s="387"/>
      <c r="D10" s="387"/>
      <c r="E10" s="387"/>
      <c r="F10" s="387"/>
      <c r="G10" s="387"/>
      <c r="H10" s="387"/>
      <c r="I10" s="387"/>
      <c r="J10" s="387"/>
      <c r="K10" s="387"/>
      <c r="L10" s="387"/>
    </row>
    <row r="11" spans="1:44" x14ac:dyDescent="0.25">
      <c r="A11" s="386"/>
      <c r="B11" s="386"/>
      <c r="C11" s="386"/>
      <c r="D11" s="386"/>
      <c r="E11" s="386"/>
      <c r="F11" s="386"/>
      <c r="G11" s="386"/>
      <c r="H11" s="386"/>
      <c r="I11" s="386"/>
      <c r="J11" s="386"/>
      <c r="K11" s="386"/>
      <c r="L11" s="386"/>
    </row>
    <row r="12" spans="1:44" x14ac:dyDescent="0.25">
      <c r="A12" s="276" t="str">
        <f>'1. паспорт местоположение'!A12:C12</f>
        <v>H_TP1800.VL.0076</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x14ac:dyDescent="0.25">
      <c r="A14" s="384"/>
      <c r="B14" s="384"/>
      <c r="C14" s="384"/>
      <c r="D14" s="384"/>
      <c r="E14" s="384"/>
      <c r="F14" s="384"/>
      <c r="G14" s="384"/>
      <c r="H14" s="384"/>
      <c r="I14" s="384"/>
      <c r="J14" s="384"/>
      <c r="K14" s="384"/>
      <c r="L14" s="384"/>
    </row>
    <row r="15" spans="1:44" ht="33" customHeight="1" x14ac:dyDescent="0.25">
      <c r="A15" s="27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194"/>
    </row>
    <row r="18" spans="1:12" x14ac:dyDescent="0.25">
      <c r="K18" s="84"/>
    </row>
    <row r="19" spans="1:12" ht="15.75" customHeight="1" x14ac:dyDescent="0.25">
      <c r="A19" s="385" t="s">
        <v>466</v>
      </c>
      <c r="B19" s="385"/>
      <c r="C19" s="385"/>
      <c r="D19" s="385"/>
      <c r="E19" s="385"/>
      <c r="F19" s="385"/>
      <c r="G19" s="385"/>
      <c r="H19" s="385"/>
      <c r="I19" s="385"/>
      <c r="J19" s="385"/>
      <c r="K19" s="385"/>
      <c r="L19" s="385"/>
    </row>
    <row r="20" spans="1:12" x14ac:dyDescent="0.25">
      <c r="A20" s="196"/>
      <c r="B20" s="196"/>
      <c r="C20" s="70"/>
      <c r="D20" s="70"/>
      <c r="E20" s="70"/>
      <c r="F20" s="70"/>
      <c r="G20" s="70"/>
      <c r="H20" s="70"/>
      <c r="I20" s="70"/>
      <c r="J20" s="70"/>
      <c r="K20" s="83"/>
      <c r="L20" s="83"/>
    </row>
    <row r="21" spans="1:12" ht="28.5" customHeight="1" x14ac:dyDescent="0.25">
      <c r="A21" s="388" t="s">
        <v>229</v>
      </c>
      <c r="B21" s="388" t="s">
        <v>228</v>
      </c>
      <c r="C21" s="394" t="s">
        <v>399</v>
      </c>
      <c r="D21" s="394"/>
      <c r="E21" s="394"/>
      <c r="F21" s="394"/>
      <c r="G21" s="394"/>
      <c r="H21" s="394"/>
      <c r="I21" s="389" t="s">
        <v>227</v>
      </c>
      <c r="J21" s="391" t="s">
        <v>401</v>
      </c>
      <c r="K21" s="388" t="s">
        <v>226</v>
      </c>
      <c r="L21" s="390" t="s">
        <v>400</v>
      </c>
    </row>
    <row r="22" spans="1:12" ht="58.5" customHeight="1" x14ac:dyDescent="0.25">
      <c r="A22" s="388"/>
      <c r="B22" s="388"/>
      <c r="C22" s="395" t="s">
        <v>3</v>
      </c>
      <c r="D22" s="395"/>
      <c r="E22" s="249"/>
      <c r="F22" s="250"/>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195">
        <v>1</v>
      </c>
      <c r="B24" s="252">
        <v>2</v>
      </c>
      <c r="C24" s="82">
        <v>3</v>
      </c>
      <c r="D24" s="82">
        <v>4</v>
      </c>
      <c r="E24" s="82">
        <v>5</v>
      </c>
      <c r="F24" s="82">
        <v>6</v>
      </c>
      <c r="G24" s="82">
        <v>7</v>
      </c>
      <c r="H24" s="82">
        <v>8</v>
      </c>
      <c r="I24" s="82">
        <v>9</v>
      </c>
      <c r="J24" s="82">
        <v>10</v>
      </c>
      <c r="K24" s="82">
        <v>11</v>
      </c>
      <c r="L24" s="82">
        <v>12</v>
      </c>
    </row>
    <row r="25" spans="1:12" ht="15.75" customHeight="1" x14ac:dyDescent="0.25">
      <c r="A25" s="77">
        <v>1</v>
      </c>
      <c r="B25" s="78" t="s">
        <v>223</v>
      </c>
      <c r="C25" s="80"/>
      <c r="D25" s="80"/>
      <c r="E25" s="80"/>
      <c r="F25" s="80"/>
      <c r="G25" s="80"/>
      <c r="H25" s="80"/>
      <c r="I25" s="80"/>
      <c r="J25" s="80"/>
      <c r="K25" s="75"/>
      <c r="L25" s="199"/>
    </row>
    <row r="26" spans="1:12" ht="21.75" customHeight="1" x14ac:dyDescent="0.25">
      <c r="A26" s="77" t="s">
        <v>222</v>
      </c>
      <c r="B26" s="81" t="s">
        <v>406</v>
      </c>
      <c r="C26" s="251" t="s">
        <v>521</v>
      </c>
      <c r="D26" s="251"/>
      <c r="E26" s="251" t="s">
        <v>521</v>
      </c>
      <c r="F26" s="251" t="s">
        <v>521</v>
      </c>
      <c r="G26" s="251" t="s">
        <v>503</v>
      </c>
      <c r="H26" s="251"/>
      <c r="I26" s="80"/>
      <c r="J26" s="80"/>
      <c r="K26" s="75"/>
      <c r="L26" s="75"/>
    </row>
    <row r="27" spans="1:12" s="71" customFormat="1" ht="39" customHeight="1" x14ac:dyDescent="0.25">
      <c r="A27" s="77" t="s">
        <v>221</v>
      </c>
      <c r="B27" s="81" t="s">
        <v>408</v>
      </c>
      <c r="C27" s="251" t="s">
        <v>521</v>
      </c>
      <c r="D27" s="251"/>
      <c r="E27" s="251" t="s">
        <v>521</v>
      </c>
      <c r="F27" s="251" t="s">
        <v>521</v>
      </c>
      <c r="G27" s="251" t="s">
        <v>503</v>
      </c>
      <c r="H27" s="251"/>
      <c r="I27" s="80"/>
      <c r="J27" s="80"/>
      <c r="K27" s="75"/>
      <c r="L27" s="75"/>
    </row>
    <row r="28" spans="1:12" s="71" customFormat="1" ht="70.5" customHeight="1" x14ac:dyDescent="0.25">
      <c r="A28" s="77" t="s">
        <v>407</v>
      </c>
      <c r="B28" s="81" t="s">
        <v>412</v>
      </c>
      <c r="C28" s="251" t="s">
        <v>521</v>
      </c>
      <c r="D28" s="251"/>
      <c r="E28" s="251" t="s">
        <v>521</v>
      </c>
      <c r="F28" s="251" t="s">
        <v>521</v>
      </c>
      <c r="G28" s="251" t="s">
        <v>503</v>
      </c>
      <c r="H28" s="251"/>
      <c r="I28" s="80"/>
      <c r="J28" s="80"/>
      <c r="K28" s="75"/>
      <c r="L28" s="75"/>
    </row>
    <row r="29" spans="1:12" s="71" customFormat="1" ht="54" customHeight="1" x14ac:dyDescent="0.25">
      <c r="A29" s="77" t="s">
        <v>220</v>
      </c>
      <c r="B29" s="81" t="s">
        <v>411</v>
      </c>
      <c r="C29" s="251" t="s">
        <v>521</v>
      </c>
      <c r="D29" s="251"/>
      <c r="E29" s="251" t="s">
        <v>521</v>
      </c>
      <c r="F29" s="251" t="s">
        <v>521</v>
      </c>
      <c r="G29" s="251" t="s">
        <v>503</v>
      </c>
      <c r="H29" s="251"/>
      <c r="I29" s="80"/>
      <c r="J29" s="80"/>
      <c r="K29" s="75"/>
      <c r="L29" s="75"/>
    </row>
    <row r="30" spans="1:12" s="71" customFormat="1" ht="42" customHeight="1" x14ac:dyDescent="0.25">
      <c r="A30" s="77" t="s">
        <v>219</v>
      </c>
      <c r="B30" s="81" t="s">
        <v>413</v>
      </c>
      <c r="C30" s="251" t="s">
        <v>521</v>
      </c>
      <c r="D30" s="251"/>
      <c r="E30" s="251" t="s">
        <v>521</v>
      </c>
      <c r="F30" s="251" t="s">
        <v>521</v>
      </c>
      <c r="G30" s="251" t="s">
        <v>503</v>
      </c>
      <c r="H30" s="251"/>
      <c r="I30" s="80"/>
      <c r="J30" s="80"/>
      <c r="K30" s="75"/>
      <c r="L30" s="75"/>
    </row>
    <row r="31" spans="1:12" s="71" customFormat="1" ht="37.5" customHeight="1" x14ac:dyDescent="0.25">
      <c r="A31" s="77" t="s">
        <v>218</v>
      </c>
      <c r="B31" s="76" t="s">
        <v>409</v>
      </c>
      <c r="C31" s="251" t="s">
        <v>521</v>
      </c>
      <c r="D31" s="251"/>
      <c r="E31" s="251" t="s">
        <v>521</v>
      </c>
      <c r="F31" s="251" t="s">
        <v>521</v>
      </c>
      <c r="G31" s="251" t="s">
        <v>503</v>
      </c>
      <c r="H31" s="251"/>
      <c r="I31" s="80"/>
      <c r="J31" s="80"/>
      <c r="K31" s="75"/>
      <c r="L31" s="75"/>
    </row>
    <row r="32" spans="1:12" s="71" customFormat="1" ht="31.5" x14ac:dyDescent="0.25">
      <c r="A32" s="77" t="s">
        <v>216</v>
      </c>
      <c r="B32" s="76" t="s">
        <v>414</v>
      </c>
      <c r="C32" s="251" t="s">
        <v>521</v>
      </c>
      <c r="D32" s="251"/>
      <c r="E32" s="251" t="s">
        <v>521</v>
      </c>
      <c r="F32" s="251" t="s">
        <v>521</v>
      </c>
      <c r="G32" s="251" t="s">
        <v>503</v>
      </c>
      <c r="H32" s="251"/>
      <c r="I32" s="80"/>
      <c r="J32" s="80"/>
      <c r="K32" s="75"/>
      <c r="L32" s="75"/>
    </row>
    <row r="33" spans="1:12" s="71" customFormat="1" ht="37.5" customHeight="1" x14ac:dyDescent="0.25">
      <c r="A33" s="77" t="s">
        <v>424</v>
      </c>
      <c r="B33" s="76" t="s">
        <v>342</v>
      </c>
      <c r="C33" s="251" t="s">
        <v>521</v>
      </c>
      <c r="D33" s="251"/>
      <c r="E33" s="251" t="s">
        <v>521</v>
      </c>
      <c r="F33" s="251" t="s">
        <v>521</v>
      </c>
      <c r="G33" s="251" t="s">
        <v>503</v>
      </c>
      <c r="H33" s="251"/>
      <c r="I33" s="80"/>
      <c r="J33" s="80"/>
      <c r="K33" s="75"/>
      <c r="L33" s="75"/>
    </row>
    <row r="34" spans="1:12" s="71" customFormat="1" ht="47.25" customHeight="1" x14ac:dyDescent="0.25">
      <c r="A34" s="77" t="s">
        <v>425</v>
      </c>
      <c r="B34" s="76" t="s">
        <v>418</v>
      </c>
      <c r="C34" s="251" t="s">
        <v>521</v>
      </c>
      <c r="D34" s="251"/>
      <c r="E34" s="251" t="s">
        <v>521</v>
      </c>
      <c r="F34" s="251" t="s">
        <v>521</v>
      </c>
      <c r="G34" s="251" t="s">
        <v>503</v>
      </c>
      <c r="H34" s="251"/>
      <c r="I34" s="79"/>
      <c r="J34" s="79"/>
      <c r="K34" s="79"/>
      <c r="L34" s="75"/>
    </row>
    <row r="35" spans="1:12" s="71" customFormat="1" ht="49.5" customHeight="1" x14ac:dyDescent="0.25">
      <c r="A35" s="77" t="s">
        <v>426</v>
      </c>
      <c r="B35" s="76" t="s">
        <v>217</v>
      </c>
      <c r="C35" s="251" t="s">
        <v>521</v>
      </c>
      <c r="D35" s="251"/>
      <c r="E35" s="251" t="s">
        <v>521</v>
      </c>
      <c r="F35" s="251" t="s">
        <v>521</v>
      </c>
      <c r="G35" s="251" t="s">
        <v>503</v>
      </c>
      <c r="H35" s="251"/>
      <c r="I35" s="79"/>
      <c r="J35" s="79"/>
      <c r="K35" s="79"/>
      <c r="L35" s="75"/>
    </row>
    <row r="36" spans="1:12" ht="37.5" customHeight="1" x14ac:dyDescent="0.25">
      <c r="A36" s="77" t="s">
        <v>427</v>
      </c>
      <c r="B36" s="76" t="s">
        <v>410</v>
      </c>
      <c r="C36" s="251" t="s">
        <v>521</v>
      </c>
      <c r="D36" s="251"/>
      <c r="E36" s="251" t="s">
        <v>521</v>
      </c>
      <c r="F36" s="251" t="s">
        <v>521</v>
      </c>
      <c r="G36" s="251" t="s">
        <v>503</v>
      </c>
      <c r="H36" s="251"/>
      <c r="I36" s="197"/>
      <c r="J36" s="197"/>
      <c r="K36" s="75"/>
      <c r="L36" s="75"/>
    </row>
    <row r="37" spans="1:12" x14ac:dyDescent="0.25">
      <c r="A37" s="77" t="s">
        <v>428</v>
      </c>
      <c r="B37" s="76" t="s">
        <v>215</v>
      </c>
      <c r="C37" s="251" t="s">
        <v>521</v>
      </c>
      <c r="D37" s="251"/>
      <c r="E37" s="251" t="s">
        <v>521</v>
      </c>
      <c r="F37" s="251" t="s">
        <v>521</v>
      </c>
      <c r="G37" s="251" t="s">
        <v>503</v>
      </c>
      <c r="H37" s="251"/>
      <c r="I37" s="197"/>
      <c r="J37" s="197"/>
      <c r="K37" s="75"/>
      <c r="L37" s="75"/>
    </row>
    <row r="38" spans="1:12" x14ac:dyDescent="0.25">
      <c r="A38" s="77" t="s">
        <v>574</v>
      </c>
      <c r="B38" s="78" t="s">
        <v>214</v>
      </c>
      <c r="C38" s="251"/>
      <c r="D38" s="251"/>
      <c r="E38" s="251" t="s">
        <v>521</v>
      </c>
      <c r="F38" s="251" t="s">
        <v>521</v>
      </c>
      <c r="G38" s="258"/>
      <c r="H38" s="258"/>
      <c r="I38" s="75"/>
      <c r="J38" s="75"/>
      <c r="K38" s="75"/>
      <c r="L38" s="75"/>
    </row>
    <row r="39" spans="1:12" ht="75.75" customHeight="1" x14ac:dyDescent="0.25">
      <c r="A39" s="77">
        <v>2</v>
      </c>
      <c r="B39" s="76" t="s">
        <v>415</v>
      </c>
      <c r="C39" s="251" t="s">
        <v>521</v>
      </c>
      <c r="D39" s="251"/>
      <c r="E39" s="251" t="s">
        <v>521</v>
      </c>
      <c r="F39" s="251" t="s">
        <v>521</v>
      </c>
      <c r="G39" s="258">
        <v>45597</v>
      </c>
      <c r="H39" s="258">
        <f>G39+20</f>
        <v>45617</v>
      </c>
      <c r="I39" s="75"/>
      <c r="J39" s="75"/>
      <c r="K39" s="75"/>
      <c r="L39" s="75"/>
    </row>
    <row r="40" spans="1:12" ht="33.75" customHeight="1" x14ac:dyDescent="0.25">
      <c r="A40" s="77" t="s">
        <v>213</v>
      </c>
      <c r="B40" s="76" t="s">
        <v>417</v>
      </c>
      <c r="C40" s="251" t="s">
        <v>521</v>
      </c>
      <c r="D40" s="251"/>
      <c r="E40" s="251" t="s">
        <v>521</v>
      </c>
      <c r="F40" s="251" t="s">
        <v>521</v>
      </c>
      <c r="G40" s="258">
        <f>H39+1</f>
        <v>45618</v>
      </c>
      <c r="H40" s="258">
        <f>G40+40</f>
        <v>45658</v>
      </c>
      <c r="I40" s="75"/>
      <c r="J40" s="75"/>
      <c r="K40" s="75"/>
      <c r="L40" s="75"/>
    </row>
    <row r="41" spans="1:12" ht="63" customHeight="1" x14ac:dyDescent="0.25">
      <c r="A41" s="77" t="s">
        <v>212</v>
      </c>
      <c r="B41" s="78" t="s">
        <v>495</v>
      </c>
      <c r="C41" s="251"/>
      <c r="D41" s="251"/>
      <c r="E41" s="251" t="s">
        <v>521</v>
      </c>
      <c r="F41" s="251" t="s">
        <v>521</v>
      </c>
      <c r="G41" s="258"/>
      <c r="H41" s="258"/>
      <c r="I41" s="75"/>
      <c r="J41" s="75"/>
      <c r="K41" s="75"/>
      <c r="L41" s="75"/>
    </row>
    <row r="42" spans="1:12" ht="58.5" customHeight="1" x14ac:dyDescent="0.25">
      <c r="A42" s="77">
        <v>3</v>
      </c>
      <c r="B42" s="76" t="s">
        <v>416</v>
      </c>
      <c r="C42" s="251" t="s">
        <v>521</v>
      </c>
      <c r="D42" s="251"/>
      <c r="E42" s="251" t="s">
        <v>521</v>
      </c>
      <c r="F42" s="251" t="s">
        <v>521</v>
      </c>
      <c r="G42" s="258">
        <f>H40+10</f>
        <v>45668</v>
      </c>
      <c r="H42" s="258">
        <f>G42+10</f>
        <v>45678</v>
      </c>
      <c r="I42" s="75"/>
      <c r="J42" s="75"/>
      <c r="K42" s="75"/>
      <c r="L42" s="75"/>
    </row>
    <row r="43" spans="1:12" ht="34.5" customHeight="1" x14ac:dyDescent="0.25">
      <c r="A43" s="77" t="s">
        <v>211</v>
      </c>
      <c r="B43" s="76" t="s">
        <v>209</v>
      </c>
      <c r="C43" s="251" t="s">
        <v>521</v>
      </c>
      <c r="D43" s="251"/>
      <c r="E43" s="251" t="s">
        <v>521</v>
      </c>
      <c r="F43" s="251" t="s">
        <v>521</v>
      </c>
      <c r="G43" s="258">
        <f>H40+14</f>
        <v>45672</v>
      </c>
      <c r="H43" s="258">
        <f>G43+60</f>
        <v>45732</v>
      </c>
      <c r="I43" s="75"/>
      <c r="J43" s="75"/>
      <c r="K43" s="75"/>
      <c r="L43" s="75"/>
    </row>
    <row r="44" spans="1:12" ht="24.75" customHeight="1" x14ac:dyDescent="0.25">
      <c r="A44" s="77" t="s">
        <v>210</v>
      </c>
      <c r="B44" s="76" t="s">
        <v>207</v>
      </c>
      <c r="C44" s="251" t="s">
        <v>521</v>
      </c>
      <c r="D44" s="251"/>
      <c r="E44" s="251" t="s">
        <v>521</v>
      </c>
      <c r="F44" s="251" t="s">
        <v>521</v>
      </c>
      <c r="G44" s="258">
        <f>G43</f>
        <v>45672</v>
      </c>
      <c r="H44" s="258">
        <f>G44+180</f>
        <v>45852</v>
      </c>
      <c r="I44" s="75"/>
      <c r="J44" s="75"/>
      <c r="K44" s="75"/>
      <c r="L44" s="75"/>
    </row>
    <row r="45" spans="1:12" ht="90.75" customHeight="1" x14ac:dyDescent="0.25">
      <c r="A45" s="77" t="s">
        <v>208</v>
      </c>
      <c r="B45" s="76" t="s">
        <v>420</v>
      </c>
      <c r="C45" s="251" t="s">
        <v>521</v>
      </c>
      <c r="D45" s="251"/>
      <c r="E45" s="251" t="s">
        <v>521</v>
      </c>
      <c r="F45" s="251" t="s">
        <v>521</v>
      </c>
      <c r="G45" s="251" t="s">
        <v>503</v>
      </c>
      <c r="H45" s="251"/>
      <c r="I45" s="75"/>
      <c r="J45" s="75"/>
      <c r="K45" s="75"/>
      <c r="L45" s="75"/>
    </row>
    <row r="46" spans="1:12" ht="167.25" customHeight="1" x14ac:dyDescent="0.25">
      <c r="A46" s="77" t="s">
        <v>206</v>
      </c>
      <c r="B46" s="76" t="s">
        <v>419</v>
      </c>
      <c r="C46" s="251" t="s">
        <v>521</v>
      </c>
      <c r="D46" s="251"/>
      <c r="E46" s="251" t="s">
        <v>521</v>
      </c>
      <c r="F46" s="251" t="s">
        <v>521</v>
      </c>
      <c r="G46" s="251" t="s">
        <v>503</v>
      </c>
      <c r="H46" s="251"/>
      <c r="I46" s="75"/>
      <c r="J46" s="75"/>
      <c r="K46" s="75"/>
      <c r="L46" s="75"/>
    </row>
    <row r="47" spans="1:12" ht="30.75" customHeight="1" x14ac:dyDescent="0.25">
      <c r="A47" s="77" t="s">
        <v>204</v>
      </c>
      <c r="B47" s="76" t="s">
        <v>205</v>
      </c>
      <c r="C47" s="251" t="s">
        <v>521</v>
      </c>
      <c r="D47" s="251"/>
      <c r="E47" s="251" t="s">
        <v>521</v>
      </c>
      <c r="F47" s="251" t="s">
        <v>521</v>
      </c>
      <c r="G47" s="258">
        <f>H44+1</f>
        <v>45853</v>
      </c>
      <c r="H47" s="258">
        <f>G47+14</f>
        <v>45867</v>
      </c>
      <c r="I47" s="75"/>
      <c r="J47" s="75"/>
      <c r="K47" s="75"/>
      <c r="L47" s="75"/>
    </row>
    <row r="48" spans="1:12" ht="37.5" customHeight="1" x14ac:dyDescent="0.25">
      <c r="A48" s="77" t="s">
        <v>575</v>
      </c>
      <c r="B48" s="78" t="s">
        <v>203</v>
      </c>
      <c r="C48" s="251"/>
      <c r="D48" s="251"/>
      <c r="E48" s="251" t="s">
        <v>521</v>
      </c>
      <c r="F48" s="251" t="s">
        <v>521</v>
      </c>
      <c r="G48" s="258"/>
      <c r="H48" s="258"/>
      <c r="I48" s="75"/>
      <c r="J48" s="75"/>
      <c r="K48" s="75"/>
      <c r="L48" s="75"/>
    </row>
    <row r="49" spans="1:12" ht="35.25" customHeight="1" x14ac:dyDescent="0.25">
      <c r="A49" s="77">
        <v>4</v>
      </c>
      <c r="B49" s="76" t="s">
        <v>201</v>
      </c>
      <c r="C49" s="251" t="s">
        <v>521</v>
      </c>
      <c r="D49" s="251"/>
      <c r="E49" s="251" t="s">
        <v>521</v>
      </c>
      <c r="F49" s="251" t="s">
        <v>521</v>
      </c>
      <c r="G49" s="258">
        <f>G47</f>
        <v>45853</v>
      </c>
      <c r="H49" s="258">
        <f>G49+14</f>
        <v>45867</v>
      </c>
      <c r="I49" s="75"/>
      <c r="J49" s="75"/>
      <c r="K49" s="75"/>
      <c r="L49" s="75"/>
    </row>
    <row r="50" spans="1:12" ht="86.25" customHeight="1" x14ac:dyDescent="0.25">
      <c r="A50" s="77" t="s">
        <v>202</v>
      </c>
      <c r="B50" s="76" t="s">
        <v>573</v>
      </c>
      <c r="C50" s="251" t="s">
        <v>521</v>
      </c>
      <c r="D50" s="251"/>
      <c r="E50" s="251" t="s">
        <v>521</v>
      </c>
      <c r="F50" s="251" t="s">
        <v>521</v>
      </c>
      <c r="G50" s="258">
        <f>H49+1</f>
        <v>45868</v>
      </c>
      <c r="H50" s="258">
        <f>G50+10</f>
        <v>45878</v>
      </c>
      <c r="I50" s="75"/>
      <c r="J50" s="75"/>
      <c r="K50" s="75"/>
      <c r="L50" s="75"/>
    </row>
    <row r="51" spans="1:12" ht="77.25" customHeight="1" x14ac:dyDescent="0.25">
      <c r="A51" s="77" t="s">
        <v>200</v>
      </c>
      <c r="B51" s="76" t="s">
        <v>421</v>
      </c>
      <c r="C51" s="251" t="s">
        <v>521</v>
      </c>
      <c r="D51" s="251"/>
      <c r="E51" s="251" t="s">
        <v>521</v>
      </c>
      <c r="F51" s="251" t="s">
        <v>521</v>
      </c>
      <c r="G51" s="251" t="s">
        <v>503</v>
      </c>
      <c r="H51" s="251"/>
      <c r="I51" s="75"/>
      <c r="J51" s="75"/>
      <c r="K51" s="75"/>
      <c r="L51" s="75"/>
    </row>
    <row r="52" spans="1:12" ht="71.25" customHeight="1" x14ac:dyDescent="0.25">
      <c r="A52" s="77" t="s">
        <v>198</v>
      </c>
      <c r="B52" s="76" t="s">
        <v>199</v>
      </c>
      <c r="C52" s="251" t="s">
        <v>521</v>
      </c>
      <c r="D52" s="251"/>
      <c r="E52" s="251" t="s">
        <v>521</v>
      </c>
      <c r="F52" s="251" t="s">
        <v>521</v>
      </c>
      <c r="G52" s="251" t="s">
        <v>503</v>
      </c>
      <c r="H52" s="251"/>
      <c r="I52" s="75"/>
      <c r="J52" s="75"/>
      <c r="K52" s="75"/>
      <c r="L52" s="75"/>
    </row>
    <row r="53" spans="1:12" ht="48" customHeight="1" x14ac:dyDescent="0.25">
      <c r="A53" s="77" t="s">
        <v>196</v>
      </c>
      <c r="B53" s="169" t="s">
        <v>422</v>
      </c>
      <c r="C53" s="251" t="s">
        <v>521</v>
      </c>
      <c r="D53" s="251"/>
      <c r="E53" s="251" t="s">
        <v>521</v>
      </c>
      <c r="F53" s="251" t="s">
        <v>521</v>
      </c>
      <c r="G53" s="258">
        <f>H50+1</f>
        <v>45879</v>
      </c>
      <c r="H53" s="258">
        <f>G53+30</f>
        <v>45909</v>
      </c>
      <c r="I53" s="75"/>
      <c r="J53" s="75"/>
      <c r="K53" s="75"/>
      <c r="L53" s="75"/>
    </row>
    <row r="54" spans="1:12" ht="46.5" customHeight="1" x14ac:dyDescent="0.25">
      <c r="A54" s="77" t="s">
        <v>423</v>
      </c>
      <c r="B54" s="76" t="s">
        <v>197</v>
      </c>
      <c r="C54" s="251" t="s">
        <v>521</v>
      </c>
      <c r="D54" s="251"/>
      <c r="E54" s="251" t="s">
        <v>521</v>
      </c>
      <c r="F54" s="251" t="s">
        <v>521</v>
      </c>
      <c r="G54" s="251" t="s">
        <v>503</v>
      </c>
      <c r="H54" s="25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W5" sqref="W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85546875" style="68" customWidth="1"/>
    <col min="10" max="10" width="8.5703125" style="68" customWidth="1"/>
    <col min="11" max="13" width="6.140625" style="68" customWidth="1"/>
    <col min="14" max="14" width="7.140625" style="68" customWidth="1"/>
    <col min="15" max="17" width="6.140625" style="68" customWidth="1"/>
    <col min="18" max="18" width="8.28515625" style="68" customWidth="1"/>
    <col min="19" max="19" width="6.140625" style="68" customWidth="1"/>
    <col min="20" max="20" width="11.140625" style="68" customWidth="1"/>
    <col min="21" max="21" width="6.140625" style="68" customWidth="1"/>
    <col min="22" max="22" width="8.85546875" style="68" customWidth="1"/>
    <col min="23" max="23" width="6.140625" style="68" customWidth="1"/>
    <col min="24" max="24" width="13.140625" style="68" customWidth="1"/>
    <col min="25" max="25" width="8.7109375" style="68" customWidth="1"/>
    <col min="26" max="28" width="9.140625" style="68"/>
    <col min="29" max="29" width="13" style="68" customWidth="1"/>
    <col min="30" max="16384" width="9.140625" style="68"/>
  </cols>
  <sheetData>
    <row r="1" spans="1:29" ht="18.75" x14ac:dyDescent="0.25">
      <c r="A1" s="69"/>
      <c r="B1" s="69"/>
      <c r="C1" s="69"/>
      <c r="D1" s="69"/>
      <c r="E1" s="69"/>
      <c r="F1" s="69"/>
      <c r="H1" s="69"/>
      <c r="I1" s="69"/>
      <c r="Y1" s="42"/>
      <c r="AC1" s="42" t="s">
        <v>70</v>
      </c>
    </row>
    <row r="2" spans="1:29" ht="18.75" x14ac:dyDescent="0.3">
      <c r="A2" s="69"/>
      <c r="B2" s="69"/>
      <c r="C2" s="69"/>
      <c r="D2" s="69"/>
      <c r="E2" s="69"/>
      <c r="F2" s="69"/>
      <c r="H2" s="69"/>
      <c r="I2" s="69"/>
      <c r="Y2" s="15"/>
      <c r="AC2" s="15" t="s">
        <v>11</v>
      </c>
    </row>
    <row r="3" spans="1:29" ht="18.75" x14ac:dyDescent="0.3">
      <c r="A3" s="69"/>
      <c r="B3" s="69"/>
      <c r="C3" s="69"/>
      <c r="D3" s="69"/>
      <c r="E3" s="69"/>
      <c r="F3" s="69"/>
      <c r="H3" s="69"/>
      <c r="I3" s="69"/>
      <c r="Y3" s="15"/>
      <c r="AC3" s="15" t="s">
        <v>69</v>
      </c>
    </row>
    <row r="4" spans="1:29" ht="18.75" customHeight="1"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9"/>
      <c r="B5" s="69"/>
      <c r="C5" s="69"/>
      <c r="D5" s="69"/>
      <c r="E5" s="69"/>
      <c r="F5" s="69"/>
      <c r="H5" s="69"/>
      <c r="I5" s="69"/>
      <c r="Y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9" x14ac:dyDescent="0.25">
      <c r="A11" s="276" t="str">
        <f>'1. паспорт местоположение'!A12:C12</f>
        <v>H_TP1800.VL.0076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9" x14ac:dyDescent="0.25">
      <c r="A14" s="276"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5" x14ac:dyDescent="0.25">
      <c r="A17" s="69"/>
      <c r="H17" s="69"/>
      <c r="I17" s="69"/>
      <c r="J17" s="69"/>
      <c r="K17" s="69"/>
      <c r="L17" s="69"/>
      <c r="M17" s="69"/>
      <c r="N17" s="69"/>
      <c r="O17" s="69"/>
      <c r="P17" s="69"/>
      <c r="Q17" s="69"/>
      <c r="R17" s="69"/>
      <c r="S17" s="69"/>
      <c r="T17" s="69"/>
      <c r="U17" s="69"/>
      <c r="V17" s="69"/>
      <c r="W17" s="69"/>
      <c r="X17" s="69"/>
    </row>
    <row r="18" spans="1:35" x14ac:dyDescent="0.25">
      <c r="A18" s="398" t="s">
        <v>467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35" s="232" customFormat="1" ht="33" customHeight="1" x14ac:dyDescent="0.25">
      <c r="A20" s="406" t="s">
        <v>195</v>
      </c>
      <c r="B20" s="406" t="s">
        <v>194</v>
      </c>
      <c r="C20" s="413" t="s">
        <v>193</v>
      </c>
      <c r="D20" s="414"/>
      <c r="E20" s="418" t="s">
        <v>192</v>
      </c>
      <c r="F20" s="419"/>
      <c r="G20" s="404" t="s">
        <v>577</v>
      </c>
      <c r="H20" s="399" t="s">
        <v>578</v>
      </c>
      <c r="I20" s="400"/>
      <c r="J20" s="400"/>
      <c r="K20" s="401"/>
      <c r="L20" s="399" t="s">
        <v>579</v>
      </c>
      <c r="M20" s="400"/>
      <c r="N20" s="400"/>
      <c r="O20" s="401"/>
      <c r="P20" s="399" t="s">
        <v>580</v>
      </c>
      <c r="Q20" s="400"/>
      <c r="R20" s="400"/>
      <c r="S20" s="401"/>
      <c r="T20" s="399" t="s">
        <v>581</v>
      </c>
      <c r="U20" s="400"/>
      <c r="V20" s="400"/>
      <c r="W20" s="401"/>
      <c r="X20" s="399" t="s">
        <v>582</v>
      </c>
      <c r="Y20" s="400"/>
      <c r="Z20" s="400"/>
      <c r="AA20" s="401"/>
      <c r="AB20" s="409" t="s">
        <v>191</v>
      </c>
      <c r="AC20" s="410"/>
    </row>
    <row r="21" spans="1:35" s="232" customFormat="1" ht="81.75" customHeight="1" x14ac:dyDescent="0.25">
      <c r="A21" s="407"/>
      <c r="B21" s="407"/>
      <c r="C21" s="415"/>
      <c r="D21" s="416"/>
      <c r="E21" s="420"/>
      <c r="F21" s="421"/>
      <c r="G21" s="405"/>
      <c r="H21" s="402" t="s">
        <v>3</v>
      </c>
      <c r="I21" s="403"/>
      <c r="J21" s="402" t="s">
        <v>189</v>
      </c>
      <c r="K21" s="403"/>
      <c r="L21" s="402" t="s">
        <v>3</v>
      </c>
      <c r="M21" s="403"/>
      <c r="N21" s="402" t="s">
        <v>189</v>
      </c>
      <c r="O21" s="403"/>
      <c r="P21" s="402" t="s">
        <v>3</v>
      </c>
      <c r="Q21" s="403"/>
      <c r="R21" s="402" t="s">
        <v>189</v>
      </c>
      <c r="S21" s="403"/>
      <c r="T21" s="402" t="s">
        <v>3</v>
      </c>
      <c r="U21" s="403"/>
      <c r="V21" s="402" t="s">
        <v>189</v>
      </c>
      <c r="W21" s="403"/>
      <c r="X21" s="402" t="s">
        <v>3</v>
      </c>
      <c r="Y21" s="403"/>
      <c r="Z21" s="402" t="s">
        <v>189</v>
      </c>
      <c r="AA21" s="403"/>
      <c r="AB21" s="411"/>
      <c r="AC21" s="412"/>
    </row>
    <row r="22" spans="1:35" s="232" customFormat="1" ht="89.25" customHeight="1" x14ac:dyDescent="0.3">
      <c r="A22" s="408"/>
      <c r="B22" s="408"/>
      <c r="C22" s="260" t="s">
        <v>3</v>
      </c>
      <c r="D22" s="260" t="s">
        <v>189</v>
      </c>
      <c r="E22" s="255" t="s">
        <v>583</v>
      </c>
      <c r="F22" s="255" t="s">
        <v>584</v>
      </c>
      <c r="G22" s="395"/>
      <c r="H22" s="256" t="s">
        <v>446</v>
      </c>
      <c r="I22" s="256" t="s">
        <v>447</v>
      </c>
      <c r="J22" s="256" t="s">
        <v>446</v>
      </c>
      <c r="K22" s="256" t="s">
        <v>447</v>
      </c>
      <c r="L22" s="256" t="s">
        <v>446</v>
      </c>
      <c r="M22" s="256" t="s">
        <v>447</v>
      </c>
      <c r="N22" s="256" t="s">
        <v>446</v>
      </c>
      <c r="O22" s="256" t="s">
        <v>447</v>
      </c>
      <c r="P22" s="256" t="s">
        <v>446</v>
      </c>
      <c r="Q22" s="256" t="s">
        <v>447</v>
      </c>
      <c r="R22" s="256" t="s">
        <v>446</v>
      </c>
      <c r="S22" s="256" t="s">
        <v>447</v>
      </c>
      <c r="T22" s="256" t="s">
        <v>446</v>
      </c>
      <c r="U22" s="256" t="s">
        <v>447</v>
      </c>
      <c r="V22" s="256" t="s">
        <v>446</v>
      </c>
      <c r="W22" s="256" t="s">
        <v>447</v>
      </c>
      <c r="X22" s="256" t="s">
        <v>446</v>
      </c>
      <c r="Y22" s="256" t="s">
        <v>447</v>
      </c>
      <c r="Z22" s="256" t="s">
        <v>446</v>
      </c>
      <c r="AA22" s="256" t="s">
        <v>447</v>
      </c>
      <c r="AB22" s="260" t="s">
        <v>190</v>
      </c>
      <c r="AC22" s="260" t="s">
        <v>189</v>
      </c>
      <c r="AE22" s="233"/>
      <c r="AF22" s="233"/>
      <c r="AG22" s="233"/>
      <c r="AH22" s="233"/>
      <c r="AI22" s="234"/>
    </row>
    <row r="23" spans="1:35" s="232"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34"/>
      <c r="AF23" s="234"/>
      <c r="AG23" s="234"/>
      <c r="AH23" s="234"/>
      <c r="AI23" s="234"/>
    </row>
    <row r="24" spans="1:35" s="232" customFormat="1" ht="47.25" customHeight="1" x14ac:dyDescent="0.25">
      <c r="A24" s="220" t="s">
        <v>66</v>
      </c>
      <c r="B24" s="221" t="s">
        <v>188</v>
      </c>
      <c r="C24" s="257">
        <v>0</v>
      </c>
      <c r="D24" s="257">
        <v>71.98</v>
      </c>
      <c r="E24" s="257">
        <f>D24</f>
        <v>71.98</v>
      </c>
      <c r="F24" s="257">
        <f>E24</f>
        <v>71.98</v>
      </c>
      <c r="G24" s="257">
        <v>0</v>
      </c>
      <c r="H24" s="257">
        <v>0</v>
      </c>
      <c r="I24" s="257"/>
      <c r="J24" s="257">
        <v>0</v>
      </c>
      <c r="K24" s="257"/>
      <c r="L24" s="257">
        <v>0</v>
      </c>
      <c r="M24" s="257"/>
      <c r="N24" s="257">
        <v>0</v>
      </c>
      <c r="O24" s="257"/>
      <c r="P24" s="257">
        <v>0</v>
      </c>
      <c r="Q24" s="257"/>
      <c r="R24" s="257">
        <f>F24</f>
        <v>71.98</v>
      </c>
      <c r="S24" s="257"/>
      <c r="T24" s="257">
        <v>0</v>
      </c>
      <c r="U24" s="257"/>
      <c r="V24" s="257">
        <v>0</v>
      </c>
      <c r="W24" s="257"/>
      <c r="X24" s="257">
        <v>0</v>
      </c>
      <c r="Y24" s="257"/>
      <c r="Z24" s="257">
        <v>0</v>
      </c>
      <c r="AA24" s="257"/>
      <c r="AB24" s="257">
        <f>H24+L24+P24+T24+X24</f>
        <v>0</v>
      </c>
      <c r="AC24" s="257">
        <f>J24+N24+R24+V24+Z24</f>
        <v>71.98</v>
      </c>
      <c r="AD24" s="234"/>
      <c r="AE24" s="234"/>
      <c r="AF24" s="234"/>
      <c r="AG24" s="234"/>
      <c r="AH24" s="234"/>
      <c r="AI24" s="234"/>
    </row>
    <row r="25" spans="1:35" s="232" customFormat="1" ht="24" customHeight="1" x14ac:dyDescent="0.25">
      <c r="A25" s="223" t="s">
        <v>187</v>
      </c>
      <c r="B25" s="224" t="s">
        <v>186</v>
      </c>
      <c r="C25" s="222">
        <v>0</v>
      </c>
      <c r="D25" s="222"/>
      <c r="E25" s="222">
        <f t="shared" ref="E25:F30" si="0">D25</f>
        <v>0</v>
      </c>
      <c r="F25" s="222">
        <f t="shared" si="0"/>
        <v>0</v>
      </c>
      <c r="G25" s="222">
        <v>0</v>
      </c>
      <c r="H25" s="222">
        <v>0</v>
      </c>
      <c r="I25" s="222"/>
      <c r="J25" s="222">
        <v>0</v>
      </c>
      <c r="K25" s="222"/>
      <c r="L25" s="222">
        <v>0</v>
      </c>
      <c r="M25" s="222"/>
      <c r="N25" s="222">
        <v>0</v>
      </c>
      <c r="O25" s="222"/>
      <c r="P25" s="222">
        <v>0</v>
      </c>
      <c r="Q25" s="222"/>
      <c r="R25" s="222">
        <f t="shared" ref="R25:R30" si="1">D25</f>
        <v>0</v>
      </c>
      <c r="S25" s="222"/>
      <c r="T25" s="222">
        <v>0</v>
      </c>
      <c r="U25" s="222"/>
      <c r="V25" s="222">
        <v>0</v>
      </c>
      <c r="W25" s="222"/>
      <c r="X25" s="222">
        <v>0</v>
      </c>
      <c r="Y25" s="222"/>
      <c r="Z25" s="222">
        <v>0</v>
      </c>
      <c r="AA25" s="222"/>
      <c r="AB25" s="222">
        <f t="shared" ref="AB25:AB30" si="2">H25+L25+P25+T25+X25</f>
        <v>0</v>
      </c>
      <c r="AC25" s="222">
        <f t="shared" ref="AC25:AC30" si="3">J25+N25+R25+V25+Z25</f>
        <v>0</v>
      </c>
      <c r="AD25" s="234"/>
      <c r="AE25" s="234"/>
      <c r="AF25" s="234"/>
      <c r="AG25" s="234"/>
      <c r="AH25" s="234"/>
      <c r="AI25" s="234"/>
    </row>
    <row r="26" spans="1:35" s="232" customFormat="1"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f t="shared" si="1"/>
        <v>0</v>
      </c>
      <c r="S26" s="222"/>
      <c r="T26" s="222">
        <v>0</v>
      </c>
      <c r="U26" s="222"/>
      <c r="V26" s="222">
        <v>0</v>
      </c>
      <c r="W26" s="222"/>
      <c r="X26" s="222">
        <v>0</v>
      </c>
      <c r="Y26" s="222"/>
      <c r="Z26" s="222">
        <v>0</v>
      </c>
      <c r="AA26" s="222"/>
      <c r="AB26" s="222">
        <f t="shared" si="2"/>
        <v>0</v>
      </c>
      <c r="AC26" s="222">
        <f t="shared" si="3"/>
        <v>0</v>
      </c>
      <c r="AD26" s="234"/>
      <c r="AE26" s="234"/>
      <c r="AF26" s="234"/>
      <c r="AG26" s="234"/>
      <c r="AH26" s="234"/>
      <c r="AI26" s="234"/>
    </row>
    <row r="27" spans="1:35" s="232" customFormat="1" ht="31.5" x14ac:dyDescent="0.25">
      <c r="A27" s="223" t="s">
        <v>183</v>
      </c>
      <c r="B27" s="224" t="s">
        <v>405</v>
      </c>
      <c r="C27" s="222"/>
      <c r="D27" s="222"/>
      <c r="E27" s="222"/>
      <c r="F27" s="222"/>
      <c r="G27" s="222">
        <v>0</v>
      </c>
      <c r="H27" s="222">
        <v>0</v>
      </c>
      <c r="I27" s="222"/>
      <c r="J27" s="222">
        <v>0</v>
      </c>
      <c r="K27" s="222"/>
      <c r="L27" s="222">
        <v>0</v>
      </c>
      <c r="M27" s="222"/>
      <c r="N27" s="222">
        <v>0</v>
      </c>
      <c r="O27" s="222"/>
      <c r="P27" s="222">
        <v>0</v>
      </c>
      <c r="Q27" s="222"/>
      <c r="R27" s="222">
        <f>R30</f>
        <v>60.332250000000002</v>
      </c>
      <c r="S27" s="222"/>
      <c r="T27" s="222">
        <v>0</v>
      </c>
      <c r="U27" s="222"/>
      <c r="V27" s="222">
        <v>0</v>
      </c>
      <c r="W27" s="222"/>
      <c r="X27" s="222">
        <v>0</v>
      </c>
      <c r="Y27" s="222"/>
      <c r="Z27" s="222">
        <v>0</v>
      </c>
      <c r="AA27" s="222"/>
      <c r="AB27" s="222">
        <f t="shared" si="2"/>
        <v>0</v>
      </c>
      <c r="AC27" s="222">
        <f t="shared" si="3"/>
        <v>60.332250000000002</v>
      </c>
      <c r="AD27" s="234"/>
      <c r="AE27" s="234"/>
      <c r="AF27" s="234"/>
      <c r="AG27" s="234"/>
      <c r="AH27" s="234"/>
      <c r="AI27" s="234"/>
    </row>
    <row r="28" spans="1:35" s="232" customFormat="1"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f t="shared" si="1"/>
        <v>0</v>
      </c>
      <c r="S28" s="222"/>
      <c r="T28" s="222">
        <v>0</v>
      </c>
      <c r="U28" s="222"/>
      <c r="V28" s="222">
        <v>0</v>
      </c>
      <c r="W28" s="222"/>
      <c r="X28" s="222">
        <v>0</v>
      </c>
      <c r="Y28" s="222"/>
      <c r="Z28" s="222">
        <v>0</v>
      </c>
      <c r="AA28" s="222"/>
      <c r="AB28" s="222">
        <f t="shared" si="2"/>
        <v>0</v>
      </c>
      <c r="AC28" s="222">
        <f t="shared" si="3"/>
        <v>0</v>
      </c>
      <c r="AD28" s="234"/>
      <c r="AE28" s="234"/>
      <c r="AF28" s="234"/>
      <c r="AG28" s="234"/>
      <c r="AH28" s="234"/>
      <c r="AI28" s="234"/>
    </row>
    <row r="29" spans="1:35" s="232" customFormat="1" x14ac:dyDescent="0.25">
      <c r="A29" s="223" t="s">
        <v>180</v>
      </c>
      <c r="B29" s="225" t="s">
        <v>179</v>
      </c>
      <c r="C29" s="222"/>
      <c r="D29" s="222"/>
      <c r="E29" s="222"/>
      <c r="F29" s="222"/>
      <c r="G29" s="222">
        <v>0</v>
      </c>
      <c r="H29" s="222">
        <v>0</v>
      </c>
      <c r="I29" s="222"/>
      <c r="J29" s="222">
        <v>0</v>
      </c>
      <c r="K29" s="222"/>
      <c r="L29" s="222">
        <v>0</v>
      </c>
      <c r="M29" s="222"/>
      <c r="N29" s="222">
        <v>0</v>
      </c>
      <c r="O29" s="222"/>
      <c r="P29" s="222">
        <v>0</v>
      </c>
      <c r="Q29" s="222"/>
      <c r="R29" s="222">
        <f>R24-R27</f>
        <v>11.647750000000002</v>
      </c>
      <c r="S29" s="222"/>
      <c r="T29" s="222">
        <v>0</v>
      </c>
      <c r="U29" s="222"/>
      <c r="V29" s="222">
        <v>0</v>
      </c>
      <c r="W29" s="222"/>
      <c r="X29" s="222">
        <v>0</v>
      </c>
      <c r="Y29" s="222"/>
      <c r="Z29" s="222">
        <v>0</v>
      </c>
      <c r="AA29" s="222"/>
      <c r="AB29" s="222">
        <f t="shared" si="2"/>
        <v>0</v>
      </c>
      <c r="AC29" s="222">
        <f t="shared" si="3"/>
        <v>11.647750000000002</v>
      </c>
      <c r="AD29" s="234"/>
      <c r="AE29" s="234"/>
      <c r="AF29" s="234"/>
      <c r="AG29" s="234"/>
      <c r="AH29" s="234"/>
      <c r="AI29" s="234"/>
    </row>
    <row r="30" spans="1:35" s="232" customFormat="1" ht="47.25" x14ac:dyDescent="0.25">
      <c r="A30" s="220" t="s">
        <v>64</v>
      </c>
      <c r="B30" s="221" t="s">
        <v>178</v>
      </c>
      <c r="C30" s="257">
        <v>0</v>
      </c>
      <c r="D30" s="257">
        <f>SUM(D31:D34)</f>
        <v>60.332250000000002</v>
      </c>
      <c r="E30" s="257">
        <f t="shared" si="0"/>
        <v>60.332250000000002</v>
      </c>
      <c r="F30" s="257">
        <f t="shared" si="0"/>
        <v>60.332250000000002</v>
      </c>
      <c r="G30" s="257">
        <v>0</v>
      </c>
      <c r="H30" s="257">
        <v>0</v>
      </c>
      <c r="I30" s="257"/>
      <c r="J30" s="257">
        <v>0</v>
      </c>
      <c r="K30" s="257"/>
      <c r="L30" s="257">
        <v>0</v>
      </c>
      <c r="M30" s="257"/>
      <c r="N30" s="257">
        <v>0</v>
      </c>
      <c r="O30" s="257"/>
      <c r="P30" s="257">
        <v>0</v>
      </c>
      <c r="Q30" s="257"/>
      <c r="R30" s="257">
        <f t="shared" si="1"/>
        <v>60.332250000000002</v>
      </c>
      <c r="S30" s="257"/>
      <c r="T30" s="257">
        <v>0</v>
      </c>
      <c r="U30" s="257"/>
      <c r="V30" s="257">
        <v>0</v>
      </c>
      <c r="W30" s="257"/>
      <c r="X30" s="257">
        <v>0</v>
      </c>
      <c r="Y30" s="257"/>
      <c r="Z30" s="257">
        <v>0</v>
      </c>
      <c r="AA30" s="257"/>
      <c r="AB30" s="257">
        <f t="shared" si="2"/>
        <v>0</v>
      </c>
      <c r="AC30" s="257">
        <f t="shared" si="3"/>
        <v>60.332250000000002</v>
      </c>
      <c r="AD30" s="234"/>
      <c r="AE30" s="234"/>
      <c r="AF30" s="234"/>
      <c r="AG30" s="234"/>
      <c r="AH30" s="234"/>
      <c r="AI30" s="234"/>
    </row>
    <row r="31" spans="1:35" s="232" customFormat="1" x14ac:dyDescent="0.25">
      <c r="A31" s="220" t="s">
        <v>177</v>
      </c>
      <c r="B31" s="224" t="s">
        <v>176</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f t="shared" ref="AB31:AC34" si="4">C31</f>
        <v>0</v>
      </c>
      <c r="AC31" s="222">
        <f t="shared" si="4"/>
        <v>0</v>
      </c>
      <c r="AD31" s="234"/>
      <c r="AE31" s="234"/>
      <c r="AF31" s="234"/>
      <c r="AG31" s="234"/>
      <c r="AH31" s="234"/>
      <c r="AI31" s="234"/>
    </row>
    <row r="32" spans="1:35" s="232" customFormat="1" ht="31.5" x14ac:dyDescent="0.25">
      <c r="A32" s="220" t="s">
        <v>175</v>
      </c>
      <c r="B32" s="224" t="s">
        <v>174</v>
      </c>
      <c r="C32" s="222">
        <v>0</v>
      </c>
      <c r="D32" s="222">
        <v>22.9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f t="shared" si="4"/>
        <v>0</v>
      </c>
      <c r="AC32" s="222">
        <f t="shared" si="4"/>
        <v>22.9</v>
      </c>
      <c r="AD32" s="234"/>
      <c r="AE32" s="234"/>
      <c r="AF32" s="234"/>
      <c r="AG32" s="234"/>
      <c r="AH32" s="234"/>
      <c r="AI32" s="234"/>
    </row>
    <row r="33" spans="1:35" s="232" customFormat="1" x14ac:dyDescent="0.25">
      <c r="A33" s="220" t="s">
        <v>173</v>
      </c>
      <c r="B33" s="224" t="s">
        <v>172</v>
      </c>
      <c r="C33" s="222">
        <v>0</v>
      </c>
      <c r="D33" s="222">
        <v>33.542250000000003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f t="shared" si="4"/>
        <v>0</v>
      </c>
      <c r="AC33" s="222">
        <f t="shared" si="4"/>
        <v>33.542250000000003</v>
      </c>
      <c r="AD33" s="234"/>
      <c r="AE33" s="234"/>
      <c r="AF33" s="234"/>
      <c r="AG33" s="234"/>
      <c r="AH33" s="234"/>
      <c r="AI33" s="234"/>
    </row>
    <row r="34" spans="1:35" s="232" customFormat="1" x14ac:dyDescent="0.25">
      <c r="A34" s="220" t="s">
        <v>171</v>
      </c>
      <c r="B34" s="224" t="s">
        <v>170</v>
      </c>
      <c r="C34" s="222">
        <v>0</v>
      </c>
      <c r="D34" s="222">
        <v>3.89</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f t="shared" si="4"/>
        <v>0</v>
      </c>
      <c r="AC34" s="222">
        <f t="shared" si="4"/>
        <v>3.89</v>
      </c>
      <c r="AD34" s="234"/>
      <c r="AE34" s="234"/>
      <c r="AF34" s="234"/>
      <c r="AG34" s="234"/>
      <c r="AH34" s="234"/>
      <c r="AI34" s="234"/>
    </row>
    <row r="35" spans="1:35" s="232"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34"/>
      <c r="AE35" s="234"/>
      <c r="AF35" s="234"/>
      <c r="AG35" s="234"/>
      <c r="AH35" s="234"/>
      <c r="AI35" s="234"/>
    </row>
    <row r="36" spans="1:35" s="232" customFormat="1" ht="31.5" x14ac:dyDescent="0.25">
      <c r="A36" s="223" t="s">
        <v>168</v>
      </c>
      <c r="B36" s="226" t="s">
        <v>527</v>
      </c>
      <c r="C36" s="222"/>
      <c r="D36" s="222"/>
      <c r="E36" s="222"/>
      <c r="F36" s="222"/>
      <c r="G36" s="222">
        <v>0</v>
      </c>
      <c r="H36" s="222">
        <v>0</v>
      </c>
      <c r="I36" s="235" t="s">
        <v>566</v>
      </c>
      <c r="J36" s="222">
        <v>0</v>
      </c>
      <c r="K36" s="235" t="s">
        <v>566</v>
      </c>
      <c r="L36" s="222">
        <v>0</v>
      </c>
      <c r="M36" s="235" t="s">
        <v>566</v>
      </c>
      <c r="N36" s="222">
        <v>0</v>
      </c>
      <c r="O36" s="235" t="s">
        <v>566</v>
      </c>
      <c r="P36" s="222">
        <v>0</v>
      </c>
      <c r="Q36" s="235" t="s">
        <v>566</v>
      </c>
      <c r="R36" s="222">
        <v>0</v>
      </c>
      <c r="S36" s="235" t="s">
        <v>566</v>
      </c>
      <c r="T36" s="222">
        <v>0</v>
      </c>
      <c r="U36" s="235" t="s">
        <v>566</v>
      </c>
      <c r="V36" s="222">
        <v>0</v>
      </c>
      <c r="W36" s="235" t="s">
        <v>566</v>
      </c>
      <c r="X36" s="222">
        <v>0</v>
      </c>
      <c r="Y36" s="235" t="s">
        <v>566</v>
      </c>
      <c r="Z36" s="222">
        <v>0</v>
      </c>
      <c r="AA36" s="235" t="s">
        <v>566</v>
      </c>
      <c r="AB36" s="222">
        <v>0</v>
      </c>
      <c r="AC36" s="222">
        <v>0</v>
      </c>
      <c r="AD36" s="234"/>
      <c r="AE36" s="234"/>
      <c r="AF36" s="234"/>
      <c r="AG36" s="234"/>
      <c r="AH36" s="234"/>
      <c r="AI36" s="234"/>
    </row>
    <row r="37" spans="1:35" s="232" customFormat="1" x14ac:dyDescent="0.25">
      <c r="A37" s="223" t="s">
        <v>167</v>
      </c>
      <c r="B37" s="226" t="s">
        <v>157</v>
      </c>
      <c r="C37" s="222"/>
      <c r="D37" s="222"/>
      <c r="E37" s="222"/>
      <c r="F37" s="222"/>
      <c r="G37" s="222">
        <v>0</v>
      </c>
      <c r="H37" s="222">
        <v>0</v>
      </c>
      <c r="I37" s="235" t="s">
        <v>566</v>
      </c>
      <c r="J37" s="222">
        <v>0</v>
      </c>
      <c r="K37" s="235" t="s">
        <v>566</v>
      </c>
      <c r="L37" s="222">
        <v>0</v>
      </c>
      <c r="M37" s="235" t="s">
        <v>566</v>
      </c>
      <c r="N37" s="222">
        <v>0</v>
      </c>
      <c r="O37" s="235" t="s">
        <v>566</v>
      </c>
      <c r="P37" s="222">
        <v>0</v>
      </c>
      <c r="Q37" s="235" t="s">
        <v>566</v>
      </c>
      <c r="R37" s="222">
        <v>0</v>
      </c>
      <c r="S37" s="235" t="s">
        <v>566</v>
      </c>
      <c r="T37" s="222">
        <v>0</v>
      </c>
      <c r="U37" s="235" t="s">
        <v>566</v>
      </c>
      <c r="V37" s="222">
        <v>0</v>
      </c>
      <c r="W37" s="235" t="s">
        <v>566</v>
      </c>
      <c r="X37" s="222">
        <v>0</v>
      </c>
      <c r="Y37" s="235" t="s">
        <v>566</v>
      </c>
      <c r="Z37" s="222">
        <v>0</v>
      </c>
      <c r="AA37" s="235" t="s">
        <v>566</v>
      </c>
      <c r="AB37" s="222">
        <v>0</v>
      </c>
      <c r="AC37" s="222">
        <v>0</v>
      </c>
      <c r="AD37" s="234"/>
      <c r="AE37" s="234"/>
      <c r="AF37" s="234"/>
      <c r="AG37" s="234"/>
      <c r="AH37" s="234"/>
      <c r="AI37" s="234"/>
    </row>
    <row r="38" spans="1:35" s="232" customFormat="1" x14ac:dyDescent="0.25">
      <c r="A38" s="223" t="s">
        <v>166</v>
      </c>
      <c r="B38" s="224" t="s">
        <v>570</v>
      </c>
      <c r="C38" s="222"/>
      <c r="D38" s="222"/>
      <c r="E38" s="222"/>
      <c r="F38" s="222"/>
      <c r="G38" s="222">
        <v>0</v>
      </c>
      <c r="H38" s="222">
        <v>0</v>
      </c>
      <c r="I38" s="235" t="s">
        <v>566</v>
      </c>
      <c r="J38" s="222">
        <v>0</v>
      </c>
      <c r="K38" s="235" t="s">
        <v>566</v>
      </c>
      <c r="L38" s="222">
        <v>0</v>
      </c>
      <c r="M38" s="235" t="s">
        <v>566</v>
      </c>
      <c r="N38" s="222">
        <v>0</v>
      </c>
      <c r="O38" s="235" t="s">
        <v>566</v>
      </c>
      <c r="P38" s="222">
        <v>0</v>
      </c>
      <c r="Q38" s="235" t="s">
        <v>566</v>
      </c>
      <c r="R38" s="222">
        <v>0</v>
      </c>
      <c r="S38" s="235" t="s">
        <v>566</v>
      </c>
      <c r="T38" s="222">
        <v>0</v>
      </c>
      <c r="U38" s="235" t="s">
        <v>566</v>
      </c>
      <c r="V38" s="222">
        <v>0</v>
      </c>
      <c r="W38" s="235" t="s">
        <v>566</v>
      </c>
      <c r="X38" s="222">
        <v>0</v>
      </c>
      <c r="Y38" s="235" t="s">
        <v>566</v>
      </c>
      <c r="Z38" s="222">
        <v>0</v>
      </c>
      <c r="AA38" s="235" t="s">
        <v>566</v>
      </c>
      <c r="AB38" s="222">
        <v>0</v>
      </c>
      <c r="AC38" s="222">
        <v>0</v>
      </c>
      <c r="AD38" s="234"/>
      <c r="AE38" s="234"/>
      <c r="AF38" s="234"/>
      <c r="AG38" s="234"/>
      <c r="AH38" s="234"/>
      <c r="AI38" s="234"/>
    </row>
    <row r="39" spans="1:35" s="232" customFormat="1" x14ac:dyDescent="0.25">
      <c r="A39" s="223" t="s">
        <v>165</v>
      </c>
      <c r="B39" s="224" t="s">
        <v>529</v>
      </c>
      <c r="C39" s="222"/>
      <c r="D39" s="222"/>
      <c r="E39" s="222"/>
      <c r="F39" s="222"/>
      <c r="G39" s="222">
        <v>0</v>
      </c>
      <c r="H39" s="222">
        <v>0</v>
      </c>
      <c r="I39" s="235" t="s">
        <v>566</v>
      </c>
      <c r="J39" s="222">
        <v>0</v>
      </c>
      <c r="K39" s="235" t="s">
        <v>566</v>
      </c>
      <c r="L39" s="222">
        <v>0</v>
      </c>
      <c r="M39" s="235" t="s">
        <v>566</v>
      </c>
      <c r="N39" s="222">
        <v>0</v>
      </c>
      <c r="O39" s="235" t="s">
        <v>566</v>
      </c>
      <c r="P39" s="222">
        <v>0</v>
      </c>
      <c r="Q39" s="235" t="s">
        <v>566</v>
      </c>
      <c r="R39" s="222">
        <v>0</v>
      </c>
      <c r="S39" s="235" t="s">
        <v>566</v>
      </c>
      <c r="T39" s="222">
        <v>0</v>
      </c>
      <c r="U39" s="235" t="s">
        <v>566</v>
      </c>
      <c r="V39" s="222">
        <v>0</v>
      </c>
      <c r="W39" s="235" t="s">
        <v>566</v>
      </c>
      <c r="X39" s="222">
        <v>0</v>
      </c>
      <c r="Y39" s="235" t="s">
        <v>566</v>
      </c>
      <c r="Z39" s="222">
        <v>0</v>
      </c>
      <c r="AA39" s="235" t="s">
        <v>566</v>
      </c>
      <c r="AB39" s="222">
        <v>0</v>
      </c>
      <c r="AC39" s="222">
        <v>0</v>
      </c>
      <c r="AD39" s="234"/>
      <c r="AE39" s="234"/>
      <c r="AF39" s="234"/>
      <c r="AG39" s="234"/>
      <c r="AH39" s="234"/>
      <c r="AI39" s="234"/>
    </row>
    <row r="40" spans="1:35" s="232" customFormat="1" x14ac:dyDescent="0.25">
      <c r="A40" s="223" t="s">
        <v>164</v>
      </c>
      <c r="B40" s="224" t="s">
        <v>530</v>
      </c>
      <c r="C40" s="222"/>
      <c r="D40" s="222"/>
      <c r="E40" s="222"/>
      <c r="F40" s="222"/>
      <c r="G40" s="222">
        <v>0</v>
      </c>
      <c r="H40" s="222">
        <v>0</v>
      </c>
      <c r="I40" s="235" t="s">
        <v>566</v>
      </c>
      <c r="J40" s="222">
        <v>0</v>
      </c>
      <c r="K40" s="235" t="s">
        <v>566</v>
      </c>
      <c r="L40" s="222">
        <v>0</v>
      </c>
      <c r="M40" s="235" t="s">
        <v>566</v>
      </c>
      <c r="N40" s="222">
        <v>0</v>
      </c>
      <c r="O40" s="235" t="s">
        <v>566</v>
      </c>
      <c r="P40" s="222">
        <v>0</v>
      </c>
      <c r="Q40" s="235" t="s">
        <v>566</v>
      </c>
      <c r="R40" s="222">
        <v>0</v>
      </c>
      <c r="S40" s="235" t="s">
        <v>566</v>
      </c>
      <c r="T40" s="222">
        <v>0</v>
      </c>
      <c r="U40" s="235" t="s">
        <v>566</v>
      </c>
      <c r="V40" s="222">
        <v>0</v>
      </c>
      <c r="W40" s="235" t="s">
        <v>566</v>
      </c>
      <c r="X40" s="222">
        <v>0</v>
      </c>
      <c r="Y40" s="235" t="s">
        <v>566</v>
      </c>
      <c r="Z40" s="222">
        <v>0</v>
      </c>
      <c r="AA40" s="235" t="s">
        <v>566</v>
      </c>
      <c r="AB40" s="222">
        <v>0</v>
      </c>
      <c r="AC40" s="222">
        <v>0</v>
      </c>
      <c r="AD40" s="234"/>
      <c r="AE40" s="234"/>
      <c r="AF40" s="234"/>
      <c r="AG40" s="234"/>
      <c r="AH40" s="234"/>
      <c r="AI40" s="234"/>
    </row>
    <row r="41" spans="1:35" s="232" customFormat="1" x14ac:dyDescent="0.25">
      <c r="A41" s="223" t="s">
        <v>163</v>
      </c>
      <c r="B41" s="224" t="s">
        <v>531</v>
      </c>
      <c r="C41" s="222"/>
      <c r="D41" s="222"/>
      <c r="E41" s="222"/>
      <c r="F41" s="222"/>
      <c r="G41" s="222">
        <v>0</v>
      </c>
      <c r="H41" s="222">
        <v>0</v>
      </c>
      <c r="I41" s="235" t="s">
        <v>566</v>
      </c>
      <c r="J41" s="222">
        <v>0</v>
      </c>
      <c r="K41" s="235" t="s">
        <v>566</v>
      </c>
      <c r="L41" s="222">
        <v>0</v>
      </c>
      <c r="M41" s="235" t="s">
        <v>566</v>
      </c>
      <c r="N41" s="222">
        <v>0</v>
      </c>
      <c r="O41" s="235" t="s">
        <v>566</v>
      </c>
      <c r="P41" s="222">
        <v>0</v>
      </c>
      <c r="Q41" s="235" t="s">
        <v>566</v>
      </c>
      <c r="R41" s="222">
        <v>0</v>
      </c>
      <c r="S41" s="235" t="s">
        <v>566</v>
      </c>
      <c r="T41" s="222">
        <v>0</v>
      </c>
      <c r="U41" s="235" t="s">
        <v>566</v>
      </c>
      <c r="V41" s="222">
        <v>0</v>
      </c>
      <c r="W41" s="235" t="s">
        <v>566</v>
      </c>
      <c r="X41" s="222">
        <v>0</v>
      </c>
      <c r="Y41" s="235" t="s">
        <v>566</v>
      </c>
      <c r="Z41" s="222">
        <v>0</v>
      </c>
      <c r="AA41" s="235" t="s">
        <v>566</v>
      </c>
      <c r="AB41" s="222">
        <v>0</v>
      </c>
      <c r="AC41" s="222">
        <v>0</v>
      </c>
      <c r="AD41" s="234"/>
      <c r="AE41" s="234"/>
      <c r="AF41" s="234"/>
      <c r="AG41" s="234"/>
      <c r="AH41" s="234"/>
      <c r="AI41" s="234"/>
    </row>
    <row r="42" spans="1:35" s="232" customFormat="1" x14ac:dyDescent="0.25">
      <c r="A42" s="223" t="s">
        <v>162</v>
      </c>
      <c r="B42" s="224" t="s">
        <v>532</v>
      </c>
      <c r="C42" s="222"/>
      <c r="D42" s="222"/>
      <c r="E42" s="222"/>
      <c r="F42" s="222"/>
      <c r="G42" s="222">
        <v>0</v>
      </c>
      <c r="H42" s="222">
        <v>0</v>
      </c>
      <c r="I42" s="235" t="s">
        <v>566</v>
      </c>
      <c r="J42" s="222">
        <v>0</v>
      </c>
      <c r="K42" s="235" t="s">
        <v>566</v>
      </c>
      <c r="L42" s="222">
        <v>0</v>
      </c>
      <c r="M42" s="235" t="s">
        <v>566</v>
      </c>
      <c r="N42" s="222">
        <v>0</v>
      </c>
      <c r="O42" s="235" t="s">
        <v>566</v>
      </c>
      <c r="P42" s="222">
        <v>0</v>
      </c>
      <c r="Q42" s="235" t="s">
        <v>566</v>
      </c>
      <c r="R42" s="222">
        <v>0</v>
      </c>
      <c r="S42" s="235" t="s">
        <v>566</v>
      </c>
      <c r="T42" s="222">
        <v>0</v>
      </c>
      <c r="U42" s="235" t="s">
        <v>566</v>
      </c>
      <c r="V42" s="222">
        <v>0</v>
      </c>
      <c r="W42" s="235" t="s">
        <v>566</v>
      </c>
      <c r="X42" s="222">
        <v>0</v>
      </c>
      <c r="Y42" s="235" t="s">
        <v>566</v>
      </c>
      <c r="Z42" s="222">
        <v>0</v>
      </c>
      <c r="AA42" s="235" t="s">
        <v>566</v>
      </c>
      <c r="AB42" s="222">
        <v>0</v>
      </c>
      <c r="AC42" s="222">
        <v>0</v>
      </c>
      <c r="AD42" s="234"/>
      <c r="AE42" s="234"/>
      <c r="AF42" s="234"/>
      <c r="AG42" s="234"/>
      <c r="AH42" s="234"/>
      <c r="AI42" s="234"/>
    </row>
    <row r="43" spans="1:35" s="232" customFormat="1" x14ac:dyDescent="0.25">
      <c r="A43" s="223" t="s">
        <v>533</v>
      </c>
      <c r="B43" s="224" t="s">
        <v>534</v>
      </c>
      <c r="C43" s="222"/>
      <c r="D43" s="222"/>
      <c r="E43" s="222"/>
      <c r="F43" s="222"/>
      <c r="G43" s="222">
        <v>0</v>
      </c>
      <c r="H43" s="222">
        <v>0</v>
      </c>
      <c r="I43" s="235" t="s">
        <v>566</v>
      </c>
      <c r="J43" s="222">
        <v>0</v>
      </c>
      <c r="K43" s="235" t="s">
        <v>566</v>
      </c>
      <c r="L43" s="222">
        <v>0</v>
      </c>
      <c r="M43" s="235" t="s">
        <v>566</v>
      </c>
      <c r="N43" s="222">
        <v>0</v>
      </c>
      <c r="O43" s="235" t="s">
        <v>566</v>
      </c>
      <c r="P43" s="222">
        <v>0</v>
      </c>
      <c r="Q43" s="235" t="s">
        <v>566</v>
      </c>
      <c r="R43" s="222">
        <v>0</v>
      </c>
      <c r="S43" s="235" t="s">
        <v>566</v>
      </c>
      <c r="T43" s="222">
        <v>0</v>
      </c>
      <c r="U43" s="235" t="s">
        <v>566</v>
      </c>
      <c r="V43" s="222">
        <v>0</v>
      </c>
      <c r="W43" s="235" t="s">
        <v>566</v>
      </c>
      <c r="X43" s="222">
        <v>0</v>
      </c>
      <c r="Y43" s="235" t="s">
        <v>566</v>
      </c>
      <c r="Z43" s="222">
        <v>0</v>
      </c>
      <c r="AA43" s="235" t="s">
        <v>566</v>
      </c>
      <c r="AB43" s="222">
        <v>0</v>
      </c>
      <c r="AC43" s="222">
        <v>0</v>
      </c>
      <c r="AD43" s="234"/>
      <c r="AE43" s="234"/>
      <c r="AF43" s="234"/>
      <c r="AG43" s="234"/>
      <c r="AH43" s="234"/>
      <c r="AI43" s="234"/>
    </row>
    <row r="44" spans="1:35" s="232" customFormat="1" x14ac:dyDescent="0.25">
      <c r="A44" s="223" t="s">
        <v>535</v>
      </c>
      <c r="B44" s="224" t="s">
        <v>536</v>
      </c>
      <c r="C44" s="222"/>
      <c r="D44" s="222"/>
      <c r="E44" s="222"/>
      <c r="F44" s="222"/>
      <c r="G44" s="222">
        <v>0</v>
      </c>
      <c r="H44" s="222">
        <v>0</v>
      </c>
      <c r="I44" s="235" t="s">
        <v>566</v>
      </c>
      <c r="J44" s="222">
        <v>0</v>
      </c>
      <c r="K44" s="235" t="s">
        <v>566</v>
      </c>
      <c r="L44" s="222">
        <v>0</v>
      </c>
      <c r="M44" s="235" t="s">
        <v>566</v>
      </c>
      <c r="N44" s="222">
        <v>0</v>
      </c>
      <c r="O44" s="235" t="s">
        <v>566</v>
      </c>
      <c r="P44" s="222">
        <v>0</v>
      </c>
      <c r="Q44" s="235" t="s">
        <v>566</v>
      </c>
      <c r="R44" s="222">
        <v>0</v>
      </c>
      <c r="S44" s="235" t="s">
        <v>566</v>
      </c>
      <c r="T44" s="222">
        <v>0</v>
      </c>
      <c r="U44" s="235" t="s">
        <v>566</v>
      </c>
      <c r="V44" s="222">
        <v>0</v>
      </c>
      <c r="W44" s="235" t="s">
        <v>566</v>
      </c>
      <c r="X44" s="222">
        <v>0</v>
      </c>
      <c r="Y44" s="235" t="s">
        <v>566</v>
      </c>
      <c r="Z44" s="222">
        <v>0</v>
      </c>
      <c r="AA44" s="235" t="s">
        <v>566</v>
      </c>
      <c r="AB44" s="222">
        <v>0</v>
      </c>
      <c r="AC44" s="222">
        <v>0</v>
      </c>
      <c r="AD44" s="234"/>
      <c r="AE44" s="234"/>
      <c r="AF44" s="234"/>
      <c r="AG44" s="234"/>
      <c r="AH44" s="234"/>
      <c r="AI44" s="234"/>
    </row>
    <row r="45" spans="1:35" s="232" customFormat="1" x14ac:dyDescent="0.25">
      <c r="A45" s="223" t="s">
        <v>537</v>
      </c>
      <c r="B45" s="224" t="s">
        <v>538</v>
      </c>
      <c r="C45" s="222"/>
      <c r="D45" s="222"/>
      <c r="E45" s="222"/>
      <c r="F45" s="222"/>
      <c r="G45" s="222">
        <v>0</v>
      </c>
      <c r="H45" s="222">
        <v>0</v>
      </c>
      <c r="I45" s="235" t="s">
        <v>566</v>
      </c>
      <c r="J45" s="222">
        <v>0</v>
      </c>
      <c r="K45" s="235" t="s">
        <v>566</v>
      </c>
      <c r="L45" s="222">
        <v>0</v>
      </c>
      <c r="M45" s="235" t="s">
        <v>566</v>
      </c>
      <c r="N45" s="222">
        <v>0</v>
      </c>
      <c r="O45" s="235" t="s">
        <v>566</v>
      </c>
      <c r="P45" s="222">
        <v>0</v>
      </c>
      <c r="Q45" s="235" t="s">
        <v>566</v>
      </c>
      <c r="R45" s="222">
        <v>0</v>
      </c>
      <c r="S45" s="235" t="s">
        <v>566</v>
      </c>
      <c r="T45" s="222">
        <v>0</v>
      </c>
      <c r="U45" s="235" t="s">
        <v>566</v>
      </c>
      <c r="V45" s="222">
        <v>0</v>
      </c>
      <c r="W45" s="235" t="s">
        <v>566</v>
      </c>
      <c r="X45" s="222">
        <v>0</v>
      </c>
      <c r="Y45" s="235" t="s">
        <v>566</v>
      </c>
      <c r="Z45" s="222">
        <v>0</v>
      </c>
      <c r="AA45" s="235" t="s">
        <v>566</v>
      </c>
      <c r="AB45" s="222">
        <v>0</v>
      </c>
      <c r="AC45" s="222">
        <v>0</v>
      </c>
      <c r="AD45" s="234"/>
      <c r="AE45" s="234"/>
      <c r="AF45" s="234"/>
      <c r="AG45" s="234"/>
      <c r="AH45" s="234"/>
      <c r="AI45" s="234"/>
    </row>
    <row r="46" spans="1:35" s="232" customFormat="1" x14ac:dyDescent="0.25">
      <c r="A46" s="223" t="s">
        <v>539</v>
      </c>
      <c r="B46" s="224" t="s">
        <v>540</v>
      </c>
      <c r="C46" s="222"/>
      <c r="D46" s="222"/>
      <c r="E46" s="222"/>
      <c r="F46" s="222"/>
      <c r="G46" s="222">
        <v>0</v>
      </c>
      <c r="H46" s="222">
        <v>0</v>
      </c>
      <c r="I46" s="235" t="s">
        <v>566</v>
      </c>
      <c r="J46" s="222">
        <v>0</v>
      </c>
      <c r="K46" s="235" t="s">
        <v>566</v>
      </c>
      <c r="L46" s="222">
        <v>0</v>
      </c>
      <c r="M46" s="235" t="s">
        <v>566</v>
      </c>
      <c r="N46" s="222">
        <v>0</v>
      </c>
      <c r="O46" s="235" t="s">
        <v>566</v>
      </c>
      <c r="P46" s="222">
        <v>0</v>
      </c>
      <c r="Q46" s="235" t="s">
        <v>566</v>
      </c>
      <c r="R46" s="222">
        <v>0</v>
      </c>
      <c r="S46" s="235" t="s">
        <v>566</v>
      </c>
      <c r="T46" s="222">
        <v>0</v>
      </c>
      <c r="U46" s="235" t="s">
        <v>566</v>
      </c>
      <c r="V46" s="222">
        <v>0</v>
      </c>
      <c r="W46" s="235" t="s">
        <v>566</v>
      </c>
      <c r="X46" s="222">
        <v>0</v>
      </c>
      <c r="Y46" s="235" t="s">
        <v>566</v>
      </c>
      <c r="Z46" s="222">
        <v>0</v>
      </c>
      <c r="AA46" s="235" t="s">
        <v>566</v>
      </c>
      <c r="AB46" s="222">
        <v>0</v>
      </c>
      <c r="AC46" s="222">
        <v>0</v>
      </c>
      <c r="AD46" s="234"/>
      <c r="AE46" s="234"/>
      <c r="AF46" s="234"/>
      <c r="AG46" s="234"/>
      <c r="AH46" s="234"/>
      <c r="AI46" s="234"/>
    </row>
    <row r="47" spans="1:35" s="232" customFormat="1" x14ac:dyDescent="0.25">
      <c r="A47" s="220" t="s">
        <v>62</v>
      </c>
      <c r="B47" s="221" t="s">
        <v>161</v>
      </c>
      <c r="C47" s="222"/>
      <c r="D47" s="222"/>
      <c r="E47" s="222"/>
      <c r="F47" s="222"/>
      <c r="G47" s="222"/>
      <c r="H47" s="222"/>
      <c r="I47" s="222"/>
      <c r="J47" s="222"/>
      <c r="K47" s="222"/>
      <c r="L47" s="222"/>
      <c r="M47" s="222"/>
      <c r="N47" s="222"/>
      <c r="O47" s="222"/>
      <c r="P47" s="222"/>
      <c r="Q47" s="222"/>
      <c r="R47" s="222"/>
      <c r="S47" s="235"/>
      <c r="T47" s="222"/>
      <c r="U47" s="222"/>
      <c r="V47" s="222"/>
      <c r="W47" s="222"/>
      <c r="X47" s="222"/>
      <c r="Y47" s="222"/>
      <c r="Z47" s="222"/>
      <c r="AA47" s="222"/>
      <c r="AB47" s="222"/>
      <c r="AC47" s="222"/>
      <c r="AD47" s="234"/>
      <c r="AE47" s="234"/>
      <c r="AF47" s="234"/>
      <c r="AG47" s="234"/>
      <c r="AH47" s="234"/>
      <c r="AI47" s="234"/>
    </row>
    <row r="48" spans="1:35" s="232" customFormat="1" ht="31.5" x14ac:dyDescent="0.25">
      <c r="A48" s="223" t="s">
        <v>160</v>
      </c>
      <c r="B48" s="226" t="s">
        <v>527</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c r="AD48" s="234"/>
      <c r="AE48" s="234"/>
      <c r="AF48" s="234"/>
      <c r="AG48" s="234"/>
      <c r="AH48" s="234"/>
      <c r="AI48" s="234"/>
    </row>
    <row r="49" spans="1:35" s="232" customFormat="1" x14ac:dyDescent="0.25">
      <c r="A49" s="223" t="s">
        <v>159</v>
      </c>
      <c r="B49" s="226" t="s">
        <v>157</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c r="AD49" s="234"/>
      <c r="AE49" s="234"/>
      <c r="AF49" s="234"/>
      <c r="AG49" s="234"/>
      <c r="AH49" s="234"/>
      <c r="AI49" s="234"/>
    </row>
    <row r="50" spans="1:35" s="232" customFormat="1" ht="31.5" x14ac:dyDescent="0.25">
      <c r="A50" s="223" t="s">
        <v>158</v>
      </c>
      <c r="B50" s="224" t="s">
        <v>155</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c r="AD50" s="234"/>
      <c r="AE50" s="234"/>
      <c r="AF50" s="234"/>
      <c r="AG50" s="234"/>
      <c r="AH50" s="234"/>
      <c r="AI50" s="234"/>
    </row>
    <row r="51" spans="1:35" s="232" customFormat="1" ht="31.5" x14ac:dyDescent="0.25">
      <c r="A51" s="223" t="s">
        <v>156</v>
      </c>
      <c r="B51" s="224" t="s">
        <v>153</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c r="AD51" s="234"/>
      <c r="AE51" s="234"/>
      <c r="AF51" s="234"/>
      <c r="AG51" s="234"/>
      <c r="AH51" s="234"/>
      <c r="AI51" s="234"/>
    </row>
    <row r="52" spans="1:35" s="232" customFormat="1" x14ac:dyDescent="0.25">
      <c r="A52" s="223" t="s">
        <v>154</v>
      </c>
      <c r="B52" s="224" t="s">
        <v>151</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c r="AD52" s="234"/>
      <c r="AE52" s="234"/>
      <c r="AF52" s="234"/>
      <c r="AG52" s="234"/>
      <c r="AH52" s="234"/>
      <c r="AI52" s="234"/>
    </row>
    <row r="53" spans="1:35" s="232" customFormat="1" x14ac:dyDescent="0.25">
      <c r="A53" s="223" t="s">
        <v>152</v>
      </c>
      <c r="B53" s="224" t="s">
        <v>529</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c r="AD53" s="234"/>
      <c r="AE53" s="234"/>
      <c r="AF53" s="234"/>
      <c r="AG53" s="234"/>
      <c r="AH53" s="234"/>
      <c r="AI53" s="234"/>
    </row>
    <row r="54" spans="1:35" s="232" customFormat="1" x14ac:dyDescent="0.25">
      <c r="A54" s="223" t="s">
        <v>150</v>
      </c>
      <c r="B54" s="224" t="s">
        <v>530</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c r="AD54" s="234"/>
      <c r="AE54" s="234"/>
      <c r="AF54" s="234"/>
      <c r="AG54" s="234"/>
      <c r="AH54" s="234"/>
      <c r="AI54" s="234"/>
    </row>
    <row r="55" spans="1:35" s="232" customFormat="1" x14ac:dyDescent="0.25">
      <c r="A55" s="223" t="s">
        <v>541</v>
      </c>
      <c r="B55" s="224" t="s">
        <v>531</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c r="AD55" s="234"/>
      <c r="AE55" s="234"/>
      <c r="AF55" s="234"/>
      <c r="AG55" s="234"/>
      <c r="AH55" s="234"/>
      <c r="AI55" s="234"/>
    </row>
    <row r="56" spans="1:35" s="232" customFormat="1" x14ac:dyDescent="0.25">
      <c r="A56" s="223" t="s">
        <v>542</v>
      </c>
      <c r="B56" s="224" t="s">
        <v>532</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c r="AD56" s="234"/>
      <c r="AE56" s="234"/>
      <c r="AF56" s="234"/>
      <c r="AG56" s="234"/>
      <c r="AH56" s="234"/>
      <c r="AI56" s="234"/>
    </row>
    <row r="57" spans="1:35" s="232" customFormat="1" x14ac:dyDescent="0.25">
      <c r="A57" s="223" t="s">
        <v>543</v>
      </c>
      <c r="B57" s="224" t="s">
        <v>534</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c r="AD57" s="234"/>
      <c r="AE57" s="234"/>
      <c r="AF57" s="234"/>
      <c r="AG57" s="234"/>
      <c r="AH57" s="234"/>
      <c r="AI57" s="234"/>
    </row>
    <row r="58" spans="1:35" s="232" customFormat="1" x14ac:dyDescent="0.25">
      <c r="A58" s="223" t="s">
        <v>544</v>
      </c>
      <c r="B58" s="224" t="s">
        <v>536</v>
      </c>
      <c r="C58" s="222">
        <v>0</v>
      </c>
      <c r="D58" s="222">
        <v>729</v>
      </c>
      <c r="E58" s="222"/>
      <c r="F58" s="222"/>
      <c r="G58" s="222">
        <v>0</v>
      </c>
      <c r="H58" s="222">
        <v>0</v>
      </c>
      <c r="I58" s="222"/>
      <c r="J58" s="222">
        <v>0</v>
      </c>
      <c r="K58" s="222"/>
      <c r="L58" s="222">
        <v>0</v>
      </c>
      <c r="M58" s="222"/>
      <c r="N58" s="222">
        <v>0</v>
      </c>
      <c r="O58" s="222"/>
      <c r="P58" s="222">
        <v>0</v>
      </c>
      <c r="Q58" s="222"/>
      <c r="R58" s="222">
        <f>D58</f>
        <v>729</v>
      </c>
      <c r="S58" s="222"/>
      <c r="T58" s="222">
        <v>0</v>
      </c>
      <c r="U58" s="222"/>
      <c r="V58" s="222">
        <v>0</v>
      </c>
      <c r="W58" s="222"/>
      <c r="X58" s="222">
        <v>0</v>
      </c>
      <c r="Y58" s="222"/>
      <c r="Z58" s="222">
        <v>0</v>
      </c>
      <c r="AA58" s="222"/>
      <c r="AB58" s="222">
        <v>0</v>
      </c>
      <c r="AC58" s="222">
        <f>D58</f>
        <v>729</v>
      </c>
      <c r="AD58" s="234"/>
      <c r="AE58" s="234"/>
      <c r="AF58" s="234"/>
      <c r="AG58" s="234"/>
      <c r="AH58" s="234"/>
      <c r="AI58" s="234"/>
    </row>
    <row r="59" spans="1:35" s="232" customFormat="1" x14ac:dyDescent="0.25">
      <c r="A59" s="223" t="s">
        <v>545</v>
      </c>
      <c r="B59" s="224" t="s">
        <v>538</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c r="AD59" s="234"/>
      <c r="AE59" s="234"/>
      <c r="AF59" s="234"/>
      <c r="AG59" s="234"/>
      <c r="AH59" s="234"/>
      <c r="AI59" s="234"/>
    </row>
    <row r="60" spans="1:35" s="232" customFormat="1" x14ac:dyDescent="0.25">
      <c r="A60" s="223" t="s">
        <v>546</v>
      </c>
      <c r="B60" s="224" t="s">
        <v>540</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c r="AD60" s="234"/>
      <c r="AE60" s="234"/>
      <c r="AF60" s="234"/>
      <c r="AG60" s="234"/>
      <c r="AH60" s="234"/>
      <c r="AI60" s="234"/>
    </row>
    <row r="61" spans="1:35" s="232"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34"/>
      <c r="AE61" s="234"/>
      <c r="AF61" s="234"/>
      <c r="AG61" s="234"/>
      <c r="AH61" s="234"/>
      <c r="AI61" s="234"/>
    </row>
    <row r="62" spans="1:35" s="232" customFormat="1" x14ac:dyDescent="0.25">
      <c r="A62" s="223" t="s">
        <v>148</v>
      </c>
      <c r="B62" s="224" t="s">
        <v>147</v>
      </c>
      <c r="C62" s="222">
        <v>0</v>
      </c>
      <c r="D62" s="222">
        <f>D30</f>
        <v>60.332250000000002</v>
      </c>
      <c r="E62" s="222"/>
      <c r="F62" s="222"/>
      <c r="G62" s="222">
        <v>0</v>
      </c>
      <c r="H62" s="222">
        <v>0</v>
      </c>
      <c r="I62" s="222"/>
      <c r="J62" s="222">
        <v>0</v>
      </c>
      <c r="K62" s="222"/>
      <c r="L62" s="222">
        <v>0</v>
      </c>
      <c r="M62" s="222"/>
      <c r="N62" s="222">
        <v>0</v>
      </c>
      <c r="O62" s="222"/>
      <c r="P62" s="222">
        <v>0</v>
      </c>
      <c r="Q62" s="222"/>
      <c r="R62" s="222">
        <f>D62</f>
        <v>60.332250000000002</v>
      </c>
      <c r="S62" s="222"/>
      <c r="T62" s="222">
        <v>0</v>
      </c>
      <c r="U62" s="222"/>
      <c r="V62" s="222">
        <v>0</v>
      </c>
      <c r="W62" s="222"/>
      <c r="X62" s="222">
        <v>0</v>
      </c>
      <c r="Y62" s="222"/>
      <c r="Z62" s="222">
        <v>0</v>
      </c>
      <c r="AA62" s="222"/>
      <c r="AB62" s="222">
        <v>0</v>
      </c>
      <c r="AC62" s="222">
        <f>D62</f>
        <v>60.332250000000002</v>
      </c>
      <c r="AD62" s="234"/>
      <c r="AE62" s="234"/>
      <c r="AF62" s="234"/>
      <c r="AG62" s="234"/>
      <c r="AH62" s="234"/>
      <c r="AI62" s="234"/>
    </row>
    <row r="63" spans="1:35" s="232" customFormat="1" x14ac:dyDescent="0.25">
      <c r="A63" s="223" t="s">
        <v>146</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c r="AD63" s="234"/>
      <c r="AE63" s="234"/>
      <c r="AF63" s="234"/>
      <c r="AG63" s="234"/>
      <c r="AH63" s="234"/>
      <c r="AI63" s="234"/>
    </row>
    <row r="64" spans="1:35" s="232" customFormat="1" x14ac:dyDescent="0.25">
      <c r="A64" s="223" t="s">
        <v>145</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c r="AD64" s="234"/>
      <c r="AE64" s="234"/>
      <c r="AF64" s="234"/>
      <c r="AG64" s="234"/>
      <c r="AH64" s="234"/>
      <c r="AI64" s="234"/>
    </row>
    <row r="65" spans="1:35" s="232" customFormat="1" x14ac:dyDescent="0.25">
      <c r="A65" s="223" t="s">
        <v>144</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c r="AD65" s="234"/>
      <c r="AE65" s="234"/>
      <c r="AF65" s="234"/>
      <c r="AG65" s="234"/>
      <c r="AH65" s="234"/>
      <c r="AI65" s="234"/>
    </row>
    <row r="66" spans="1:35" s="232" customFormat="1" x14ac:dyDescent="0.25">
      <c r="A66" s="223" t="s">
        <v>143</v>
      </c>
      <c r="B66" s="226" t="s">
        <v>140</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c r="AD66" s="234"/>
      <c r="AE66" s="234"/>
      <c r="AF66" s="234"/>
      <c r="AG66" s="234"/>
      <c r="AH66" s="234"/>
      <c r="AI66" s="234"/>
    </row>
    <row r="67" spans="1:35" s="232" customFormat="1" x14ac:dyDescent="0.25">
      <c r="A67" s="223" t="s">
        <v>142</v>
      </c>
      <c r="B67" s="226" t="s">
        <v>547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c r="AD67" s="234"/>
      <c r="AE67" s="234"/>
      <c r="AF67" s="234"/>
      <c r="AG67" s="234"/>
      <c r="AH67" s="234"/>
      <c r="AI67" s="234"/>
    </row>
    <row r="68" spans="1:35" s="232" customFormat="1" x14ac:dyDescent="0.25">
      <c r="A68" s="223" t="s">
        <v>548</v>
      </c>
      <c r="B68" s="226" t="s">
        <v>549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c r="AD68" s="234"/>
      <c r="AE68" s="234"/>
      <c r="AF68" s="234"/>
      <c r="AG68" s="234"/>
      <c r="AH68" s="234"/>
      <c r="AI68" s="234"/>
    </row>
    <row r="69" spans="1:35" s="232" customFormat="1" x14ac:dyDescent="0.25">
      <c r="A69" s="223" t="s">
        <v>550</v>
      </c>
      <c r="B69" s="226" t="s">
        <v>551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c r="AD69" s="234"/>
      <c r="AE69" s="234"/>
      <c r="AF69" s="234"/>
      <c r="AG69" s="234"/>
      <c r="AH69" s="234"/>
      <c r="AI69" s="234"/>
    </row>
    <row r="70" spans="1:35" s="232" customFormat="1" x14ac:dyDescent="0.25">
      <c r="A70" s="223" t="s">
        <v>552</v>
      </c>
      <c r="B70" s="226" t="s">
        <v>553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c r="AD70" s="234"/>
      <c r="AE70" s="234"/>
      <c r="AF70" s="234"/>
      <c r="AG70" s="234"/>
      <c r="AH70" s="234"/>
      <c r="AI70" s="234"/>
    </row>
    <row r="71" spans="1:35" s="232" customFormat="1" x14ac:dyDescent="0.25">
      <c r="A71" s="223" t="s">
        <v>554</v>
      </c>
      <c r="B71" s="226" t="s">
        <v>555</v>
      </c>
      <c r="C71" s="222">
        <v>0</v>
      </c>
      <c r="D71" s="222">
        <f>D58</f>
        <v>729</v>
      </c>
      <c r="E71" s="222"/>
      <c r="F71" s="222"/>
      <c r="G71" s="222">
        <v>0</v>
      </c>
      <c r="H71" s="222">
        <v>0</v>
      </c>
      <c r="I71" s="222"/>
      <c r="J71" s="222">
        <v>0</v>
      </c>
      <c r="K71" s="222"/>
      <c r="L71" s="222">
        <v>0</v>
      </c>
      <c r="M71" s="222"/>
      <c r="N71" s="222">
        <v>0</v>
      </c>
      <c r="O71" s="222"/>
      <c r="P71" s="222">
        <v>0</v>
      </c>
      <c r="Q71" s="222"/>
      <c r="R71" s="222">
        <f>D71</f>
        <v>729</v>
      </c>
      <c r="S71" s="222"/>
      <c r="T71" s="222">
        <v>0</v>
      </c>
      <c r="U71" s="222"/>
      <c r="V71" s="222">
        <v>0</v>
      </c>
      <c r="W71" s="222"/>
      <c r="X71" s="222">
        <v>0</v>
      </c>
      <c r="Y71" s="222"/>
      <c r="Z71" s="222">
        <v>0</v>
      </c>
      <c r="AA71" s="222"/>
      <c r="AB71" s="222">
        <v>0</v>
      </c>
      <c r="AC71" s="222">
        <f>D71</f>
        <v>729</v>
      </c>
      <c r="AD71" s="234"/>
      <c r="AE71" s="234"/>
      <c r="AF71" s="234"/>
      <c r="AG71" s="234"/>
      <c r="AH71" s="234"/>
      <c r="AI71" s="234"/>
    </row>
    <row r="72" spans="1:35" s="232" customFormat="1" x14ac:dyDescent="0.25">
      <c r="A72" s="223" t="s">
        <v>556</v>
      </c>
      <c r="B72" s="226" t="s">
        <v>557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c r="AD72" s="234"/>
      <c r="AE72" s="234"/>
      <c r="AF72" s="234"/>
      <c r="AG72" s="234"/>
      <c r="AH72" s="234"/>
      <c r="AI72" s="234"/>
    </row>
    <row r="73" spans="1:35" s="232" customFormat="1" x14ac:dyDescent="0.25">
      <c r="A73" s="223" t="s">
        <v>558</v>
      </c>
      <c r="B73" s="226" t="s">
        <v>559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c r="AD73" s="234"/>
      <c r="AE73" s="234"/>
      <c r="AF73" s="234"/>
      <c r="AG73" s="234"/>
      <c r="AH73" s="234"/>
      <c r="AI73" s="234"/>
    </row>
    <row r="74" spans="1:35" s="232" customFormat="1" ht="36.75" customHeight="1" x14ac:dyDescent="0.25">
      <c r="A74" s="220" t="s">
        <v>59</v>
      </c>
      <c r="B74" s="227"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c r="AD74" s="234"/>
      <c r="AE74" s="234"/>
      <c r="AF74" s="234"/>
      <c r="AG74" s="234"/>
      <c r="AH74" s="234"/>
      <c r="AI74" s="234"/>
    </row>
    <row r="75" spans="1:35" s="232"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34"/>
      <c r="AE75" s="234"/>
      <c r="AF75" s="234"/>
      <c r="AG75" s="234"/>
      <c r="AH75" s="234"/>
      <c r="AI75" s="234"/>
    </row>
    <row r="76" spans="1:35" s="232" customFormat="1" ht="31.5" x14ac:dyDescent="0.25">
      <c r="A76" s="223" t="s">
        <v>231</v>
      </c>
      <c r="B76" s="226" t="s">
        <v>527</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c r="AD76" s="234"/>
      <c r="AE76" s="234"/>
      <c r="AF76" s="234"/>
      <c r="AG76" s="234"/>
      <c r="AH76" s="234"/>
      <c r="AI76" s="234"/>
    </row>
    <row r="77" spans="1:35" s="232" customFormat="1" x14ac:dyDescent="0.25">
      <c r="A77" s="223" t="s">
        <v>232</v>
      </c>
      <c r="B77" s="226" t="s">
        <v>157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c r="AD77" s="234"/>
      <c r="AE77" s="234"/>
      <c r="AF77" s="234"/>
      <c r="AG77" s="234"/>
      <c r="AH77" s="234"/>
      <c r="AI77" s="234"/>
    </row>
    <row r="78" spans="1:35" s="232" customFormat="1" x14ac:dyDescent="0.25">
      <c r="A78" s="223" t="s">
        <v>233</v>
      </c>
      <c r="B78" s="224" t="s">
        <v>528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c r="AD78" s="234"/>
      <c r="AE78" s="234"/>
      <c r="AF78" s="234"/>
      <c r="AG78" s="234"/>
      <c r="AH78" s="234"/>
      <c r="AI78" s="234"/>
    </row>
    <row r="79" spans="1:35" s="232" customFormat="1" x14ac:dyDescent="0.25">
      <c r="A79" s="223" t="s">
        <v>234</v>
      </c>
      <c r="B79" s="224" t="s">
        <v>529</v>
      </c>
      <c r="C79" s="228"/>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2">
        <v>0</v>
      </c>
      <c r="AC79" s="222">
        <v>0</v>
      </c>
      <c r="AD79" s="234"/>
      <c r="AE79" s="234"/>
      <c r="AF79" s="234"/>
      <c r="AG79" s="234"/>
      <c r="AH79" s="234"/>
      <c r="AI79" s="234"/>
    </row>
    <row r="80" spans="1:35" s="232" customFormat="1" x14ac:dyDescent="0.25">
      <c r="A80" s="223" t="s">
        <v>235</v>
      </c>
      <c r="B80" s="224" t="s">
        <v>530</v>
      </c>
      <c r="C80" s="228"/>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2">
        <v>0</v>
      </c>
      <c r="AC80" s="222">
        <v>0</v>
      </c>
      <c r="AD80" s="234"/>
      <c r="AE80" s="234"/>
      <c r="AF80" s="234"/>
      <c r="AG80" s="234"/>
      <c r="AH80" s="234"/>
      <c r="AI80" s="234"/>
    </row>
    <row r="81" spans="1:35" s="232" customFormat="1" x14ac:dyDescent="0.25">
      <c r="A81" s="223" t="s">
        <v>560</v>
      </c>
      <c r="B81" s="224" t="s">
        <v>531</v>
      </c>
      <c r="C81" s="228"/>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2">
        <v>0</v>
      </c>
      <c r="AC81" s="222">
        <v>0</v>
      </c>
      <c r="AD81" s="234"/>
      <c r="AE81" s="234"/>
      <c r="AF81" s="234"/>
      <c r="AG81" s="234"/>
      <c r="AH81" s="234"/>
      <c r="AI81" s="234"/>
    </row>
    <row r="82" spans="1:35" s="232" customFormat="1" x14ac:dyDescent="0.25">
      <c r="A82" s="223" t="s">
        <v>561</v>
      </c>
      <c r="B82" s="224" t="s">
        <v>532</v>
      </c>
      <c r="C82" s="228"/>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2">
        <v>0</v>
      </c>
      <c r="AC82" s="222">
        <v>0</v>
      </c>
      <c r="AD82" s="234"/>
      <c r="AE82" s="234"/>
      <c r="AF82" s="234"/>
      <c r="AG82" s="234"/>
      <c r="AH82" s="234"/>
      <c r="AI82" s="234"/>
    </row>
    <row r="83" spans="1:35" s="232" customFormat="1" x14ac:dyDescent="0.25">
      <c r="A83" s="223" t="s">
        <v>562</v>
      </c>
      <c r="B83" s="224" t="s">
        <v>534</v>
      </c>
      <c r="C83" s="228"/>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2">
        <v>0</v>
      </c>
      <c r="AC83" s="222">
        <v>0</v>
      </c>
      <c r="AD83" s="234"/>
      <c r="AE83" s="234"/>
      <c r="AF83" s="234"/>
      <c r="AG83" s="234"/>
      <c r="AH83" s="234"/>
      <c r="AI83" s="234"/>
    </row>
    <row r="84" spans="1:35" s="232" customFormat="1" x14ac:dyDescent="0.25">
      <c r="A84" s="223" t="s">
        <v>563</v>
      </c>
      <c r="B84" s="224" t="s">
        <v>536</v>
      </c>
      <c r="C84" s="228"/>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2">
        <v>0</v>
      </c>
      <c r="AC84" s="222">
        <v>0</v>
      </c>
      <c r="AD84" s="234"/>
      <c r="AE84" s="234"/>
      <c r="AF84" s="234"/>
      <c r="AG84" s="234"/>
      <c r="AH84" s="234"/>
      <c r="AI84" s="234"/>
    </row>
    <row r="85" spans="1:35" s="232" customFormat="1" x14ac:dyDescent="0.25">
      <c r="A85" s="223" t="s">
        <v>564</v>
      </c>
      <c r="B85" s="224" t="s">
        <v>538</v>
      </c>
      <c r="C85" s="228"/>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2">
        <v>0</v>
      </c>
      <c r="AC85" s="222">
        <v>0</v>
      </c>
      <c r="AD85" s="234"/>
      <c r="AE85" s="234"/>
      <c r="AF85" s="234"/>
      <c r="AG85" s="234"/>
      <c r="AH85" s="234"/>
      <c r="AI85" s="234"/>
    </row>
    <row r="86" spans="1:35" s="232" customFormat="1" x14ac:dyDescent="0.25">
      <c r="A86" s="223" t="s">
        <v>565</v>
      </c>
      <c r="B86" s="224" t="s">
        <v>540</v>
      </c>
      <c r="C86" s="231"/>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v>0</v>
      </c>
      <c r="AC86" s="222">
        <v>0</v>
      </c>
      <c r="AD86" s="234"/>
      <c r="AE86" s="234"/>
      <c r="AF86" s="234"/>
      <c r="AG86" s="234"/>
      <c r="AH86" s="234"/>
      <c r="AI86" s="234"/>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ввод'!A4:Y4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H_TP1800.VL.0076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2" t="s">
        <v>480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491</v>
      </c>
      <c r="F22" s="430"/>
      <c r="G22" s="430"/>
      <c r="H22" s="430"/>
      <c r="I22" s="430"/>
      <c r="J22" s="430"/>
      <c r="K22" s="430"/>
      <c r="L22" s="431"/>
      <c r="M22" s="423" t="s">
        <v>50</v>
      </c>
      <c r="N22" s="423" t="s">
        <v>49</v>
      </c>
      <c r="O22" s="423" t="s">
        <v>48</v>
      </c>
      <c r="P22" s="432" t="s">
        <v>244</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402</v>
      </c>
      <c r="J23" s="444" t="s">
        <v>403</v>
      </c>
      <c r="K23" s="444" t="s">
        <v>404</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3" t="s">
        <v>14</v>
      </c>
      <c r="AG24" s="163" t="s">
        <v>13</v>
      </c>
      <c r="AH24" s="164" t="s">
        <v>3</v>
      </c>
      <c r="AI24" s="164"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42" t="s">
        <v>70</v>
      </c>
    </row>
    <row r="2" spans="1:6" ht="18.75" x14ac:dyDescent="0.3">
      <c r="B2" s="15" t="s">
        <v>11</v>
      </c>
    </row>
    <row r="3" spans="1:6" ht="18.75" x14ac:dyDescent="0.3">
      <c r="B3" s="15" t="s">
        <v>497</v>
      </c>
    </row>
    <row r="4" spans="1:6" x14ac:dyDescent="0.25">
      <c r="B4" s="47"/>
    </row>
    <row r="5" spans="1:6" ht="18.75" x14ac:dyDescent="0.3">
      <c r="A5" s="447" t="str">
        <f>'7. Паспорт отчет о закупке'!A5:AV5</f>
        <v>Год раскрытия информации: 2022 год</v>
      </c>
      <c r="B5" s="447"/>
      <c r="C5" s="74"/>
      <c r="D5" s="74"/>
      <c r="E5" s="74"/>
      <c r="F5" s="74"/>
    </row>
    <row r="6" spans="1:6" ht="18.75" x14ac:dyDescent="0.3">
      <c r="A6" s="168"/>
      <c r="B6" s="168"/>
      <c r="C6" s="168"/>
      <c r="D6" s="168"/>
      <c r="E6" s="168"/>
      <c r="F6" s="168"/>
    </row>
    <row r="7" spans="1:6" ht="18.75" x14ac:dyDescent="0.25">
      <c r="A7" s="273" t="s">
        <v>10</v>
      </c>
      <c r="B7" s="273"/>
      <c r="C7" s="167"/>
      <c r="D7" s="167"/>
      <c r="E7" s="167"/>
      <c r="F7" s="167"/>
    </row>
    <row r="8" spans="1:6" ht="18.75" x14ac:dyDescent="0.25">
      <c r="A8" s="167"/>
      <c r="B8" s="167"/>
      <c r="C8" s="167"/>
      <c r="D8" s="167"/>
      <c r="E8" s="167"/>
      <c r="F8" s="167"/>
    </row>
    <row r="9" spans="1:6" x14ac:dyDescent="0.25">
      <c r="A9" s="276" t="str">
        <f>'1. паспорт местоположение'!A9:C9</f>
        <v>АО "Россети Тюмень"</v>
      </c>
      <c r="B9" s="276"/>
      <c r="C9" s="165"/>
      <c r="D9" s="165"/>
      <c r="E9" s="165"/>
      <c r="F9" s="165"/>
    </row>
    <row r="10" spans="1:6" x14ac:dyDescent="0.25">
      <c r="A10" s="270" t="s">
        <v>9</v>
      </c>
      <c r="B10" s="270"/>
      <c r="C10" s="166"/>
      <c r="D10" s="166"/>
      <c r="E10" s="166"/>
      <c r="F10" s="166"/>
    </row>
    <row r="11" spans="1:6" ht="18.75" x14ac:dyDescent="0.25">
      <c r="A11" s="167"/>
      <c r="B11" s="167"/>
      <c r="C11" s="167"/>
      <c r="D11" s="167"/>
      <c r="E11" s="167"/>
      <c r="F11" s="167"/>
    </row>
    <row r="12" spans="1:6" ht="30.75" customHeight="1" x14ac:dyDescent="0.25">
      <c r="A12" s="276" t="str">
        <f>'1. паспорт местоположение'!A12:C12</f>
        <v>H_TP1800.VL.0076</v>
      </c>
      <c r="B12" s="276"/>
      <c r="C12" s="165"/>
      <c r="D12" s="165"/>
      <c r="E12" s="165"/>
      <c r="F12" s="165"/>
    </row>
    <row r="13" spans="1:6" x14ac:dyDescent="0.25">
      <c r="A13" s="270" t="s">
        <v>8</v>
      </c>
      <c r="B13" s="270"/>
      <c r="C13" s="166"/>
      <c r="D13" s="166"/>
      <c r="E13" s="166"/>
      <c r="F13" s="166"/>
    </row>
    <row r="14" spans="1:6" ht="18.75" x14ac:dyDescent="0.25">
      <c r="A14" s="11"/>
      <c r="B14" s="11"/>
      <c r="C14" s="11"/>
      <c r="D14" s="11"/>
      <c r="E14" s="11"/>
      <c r="F14" s="11"/>
    </row>
    <row r="15" spans="1:6" ht="50.25" customHeight="1" x14ac:dyDescent="0.25">
      <c r="A15" s="275"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75"/>
      <c r="C15" s="165"/>
      <c r="D15" s="165"/>
      <c r="E15" s="165"/>
      <c r="F15" s="165"/>
    </row>
    <row r="16" spans="1:6" x14ac:dyDescent="0.25">
      <c r="A16" s="270" t="s">
        <v>7</v>
      </c>
      <c r="B16" s="270"/>
      <c r="C16" s="166"/>
      <c r="D16" s="166"/>
      <c r="E16" s="166"/>
      <c r="F16" s="166"/>
    </row>
    <row r="17" spans="1:2" x14ac:dyDescent="0.25">
      <c r="B17" s="141"/>
    </row>
    <row r="18" spans="1:2" ht="33.75" customHeight="1" x14ac:dyDescent="0.25">
      <c r="A18" s="451" t="s">
        <v>481</v>
      </c>
      <c r="B18" s="452"/>
    </row>
    <row r="19" spans="1:2" x14ac:dyDescent="0.25">
      <c r="B19" s="47"/>
    </row>
    <row r="20" spans="1:2" ht="16.5" thickBot="1" x14ac:dyDescent="0.3">
      <c r="B20" s="142"/>
    </row>
    <row r="21" spans="1:2" ht="83.25" customHeight="1" thickBot="1" x14ac:dyDescent="0.3">
      <c r="A21" s="143" t="s">
        <v>353</v>
      </c>
      <c r="B21" s="144"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143" t="s">
        <v>354</v>
      </c>
      <c r="B22" s="144" t="s">
        <v>504</v>
      </c>
    </row>
    <row r="23" spans="1:2" ht="22.5" customHeight="1" thickBot="1" x14ac:dyDescent="0.3">
      <c r="A23" s="143" t="s">
        <v>326</v>
      </c>
      <c r="B23" s="254" t="s">
        <v>501</v>
      </c>
    </row>
    <row r="24" spans="1:2" ht="24.75" customHeight="1" thickBot="1" x14ac:dyDescent="0.3">
      <c r="A24" s="143" t="s">
        <v>355</v>
      </c>
      <c r="B24" s="145" t="s">
        <v>586</v>
      </c>
    </row>
    <row r="25" spans="1:2" ht="28.5" customHeight="1" thickBot="1" x14ac:dyDescent="0.3">
      <c r="A25" s="146" t="s">
        <v>356</v>
      </c>
      <c r="B25" s="259">
        <v>2025</v>
      </c>
    </row>
    <row r="26" spans="1:2" ht="37.5" customHeight="1" thickBot="1" x14ac:dyDescent="0.3">
      <c r="A26" s="147" t="s">
        <v>357</v>
      </c>
      <c r="B26" s="148" t="str">
        <f>'3.3 паспорт описание'!C30</f>
        <v>Н</v>
      </c>
    </row>
    <row r="27" spans="1:2" ht="29.25" thickBot="1" x14ac:dyDescent="0.3">
      <c r="A27" s="154" t="s">
        <v>593</v>
      </c>
      <c r="B27" s="189">
        <f>'6.2. Паспорт фин осв ввод'!D24</f>
        <v>71.98</v>
      </c>
    </row>
    <row r="28" spans="1:2" ht="20.25" customHeight="1" thickBot="1" x14ac:dyDescent="0.3">
      <c r="A28" s="150" t="s">
        <v>358</v>
      </c>
      <c r="B28" s="200" t="s">
        <v>594</v>
      </c>
    </row>
    <row r="29" spans="1:2" ht="29.25" thickBot="1" x14ac:dyDescent="0.3">
      <c r="A29" s="155" t="s">
        <v>359</v>
      </c>
      <c r="B29" s="201">
        <v>0</v>
      </c>
    </row>
    <row r="30" spans="1:2" ht="29.25" thickBot="1" x14ac:dyDescent="0.3">
      <c r="A30" s="155" t="s">
        <v>360</v>
      </c>
      <c r="B30" s="202">
        <v>0</v>
      </c>
    </row>
    <row r="31" spans="1:2" ht="16.5" thickBot="1" x14ac:dyDescent="0.3">
      <c r="A31" s="150" t="s">
        <v>361</v>
      </c>
      <c r="B31" s="201"/>
    </row>
    <row r="32" spans="1:2" ht="29.25" thickBot="1" x14ac:dyDescent="0.3">
      <c r="A32" s="155" t="s">
        <v>362</v>
      </c>
      <c r="B32" s="203">
        <v>0</v>
      </c>
    </row>
    <row r="33" spans="1:2" ht="16.5" thickBot="1" x14ac:dyDescent="0.3">
      <c r="A33" s="150" t="s">
        <v>363</v>
      </c>
      <c r="B33" s="203">
        <v>0</v>
      </c>
    </row>
    <row r="34" spans="1:2" ht="16.5" thickBot="1" x14ac:dyDescent="0.3">
      <c r="A34" s="150" t="s">
        <v>364</v>
      </c>
      <c r="B34" s="203">
        <v>0</v>
      </c>
    </row>
    <row r="35" spans="1:2" ht="16.5" thickBot="1" x14ac:dyDescent="0.3">
      <c r="A35" s="150" t="s">
        <v>365</v>
      </c>
      <c r="B35" s="203">
        <v>0</v>
      </c>
    </row>
    <row r="36" spans="1:2" ht="16.5" thickBot="1" x14ac:dyDescent="0.3">
      <c r="A36" s="150" t="s">
        <v>366</v>
      </c>
      <c r="B36" s="203">
        <v>0</v>
      </c>
    </row>
    <row r="37" spans="1:2" ht="29.25" thickBot="1" x14ac:dyDescent="0.3">
      <c r="A37" s="155" t="s">
        <v>367</v>
      </c>
      <c r="B37" s="203">
        <v>0</v>
      </c>
    </row>
    <row r="38" spans="1:2" ht="16.5" thickBot="1" x14ac:dyDescent="0.3">
      <c r="A38" s="150" t="s">
        <v>363</v>
      </c>
      <c r="B38" s="203">
        <v>0</v>
      </c>
    </row>
    <row r="39" spans="1:2" ht="16.5" thickBot="1" x14ac:dyDescent="0.3">
      <c r="A39" s="150" t="s">
        <v>364</v>
      </c>
      <c r="B39" s="203">
        <v>0</v>
      </c>
    </row>
    <row r="40" spans="1:2" ht="16.5" thickBot="1" x14ac:dyDescent="0.3">
      <c r="A40" s="150" t="s">
        <v>365</v>
      </c>
      <c r="B40" s="203">
        <v>0</v>
      </c>
    </row>
    <row r="41" spans="1:2" ht="16.5" thickBot="1" x14ac:dyDescent="0.3">
      <c r="A41" s="150" t="s">
        <v>366</v>
      </c>
      <c r="B41" s="203">
        <v>0</v>
      </c>
    </row>
    <row r="42" spans="1:2" ht="29.25" thickBot="1" x14ac:dyDescent="0.3">
      <c r="A42" s="155" t="s">
        <v>368</v>
      </c>
      <c r="B42" s="203">
        <v>0</v>
      </c>
    </row>
    <row r="43" spans="1:2" ht="16.5" thickBot="1" x14ac:dyDescent="0.3">
      <c r="A43" s="150" t="s">
        <v>363</v>
      </c>
      <c r="B43" s="203">
        <v>0</v>
      </c>
    </row>
    <row r="44" spans="1:2" ht="16.5" thickBot="1" x14ac:dyDescent="0.3">
      <c r="A44" s="150" t="s">
        <v>364</v>
      </c>
      <c r="B44" s="203">
        <v>0</v>
      </c>
    </row>
    <row r="45" spans="1:2" ht="16.5" thickBot="1" x14ac:dyDescent="0.3">
      <c r="A45" s="150" t="s">
        <v>365</v>
      </c>
      <c r="B45" s="203">
        <v>0</v>
      </c>
    </row>
    <row r="46" spans="1:2" ht="16.5" thickBot="1" x14ac:dyDescent="0.3">
      <c r="A46" s="150" t="s">
        <v>366</v>
      </c>
      <c r="B46" s="203">
        <v>0</v>
      </c>
    </row>
    <row r="47" spans="1:2" ht="29.25" thickBot="1" x14ac:dyDescent="0.3">
      <c r="A47" s="149" t="s">
        <v>369</v>
      </c>
      <c r="B47" s="203">
        <v>0</v>
      </c>
    </row>
    <row r="48" spans="1:2" ht="16.5" thickBot="1" x14ac:dyDescent="0.3">
      <c r="A48" s="151" t="s">
        <v>361</v>
      </c>
      <c r="B48" s="203">
        <v>0</v>
      </c>
    </row>
    <row r="49" spans="1:2" ht="16.5" thickBot="1" x14ac:dyDescent="0.3">
      <c r="A49" s="151" t="s">
        <v>370</v>
      </c>
      <c r="B49" s="203">
        <v>0</v>
      </c>
    </row>
    <row r="50" spans="1:2" ht="16.5" thickBot="1" x14ac:dyDescent="0.3">
      <c r="A50" s="151" t="s">
        <v>371</v>
      </c>
      <c r="B50" s="203">
        <v>0</v>
      </c>
    </row>
    <row r="51" spans="1:2" ht="16.5" thickBot="1" x14ac:dyDescent="0.3">
      <c r="A51" s="151" t="s">
        <v>372</v>
      </c>
      <c r="B51" s="203">
        <v>0</v>
      </c>
    </row>
    <row r="52" spans="1:2" ht="16.5" thickBot="1" x14ac:dyDescent="0.3">
      <c r="A52" s="146" t="s">
        <v>373</v>
      </c>
      <c r="B52" s="204">
        <v>0</v>
      </c>
    </row>
    <row r="53" spans="1:2" ht="16.5" thickBot="1" x14ac:dyDescent="0.3">
      <c r="A53" s="146" t="s">
        <v>374</v>
      </c>
      <c r="B53" s="204">
        <v>0</v>
      </c>
    </row>
    <row r="54" spans="1:2" ht="16.5" thickBot="1" x14ac:dyDescent="0.3">
      <c r="A54" s="146" t="s">
        <v>375</v>
      </c>
      <c r="B54" s="204">
        <v>0</v>
      </c>
    </row>
    <row r="55" spans="1:2" ht="16.5" thickBot="1" x14ac:dyDescent="0.3">
      <c r="A55" s="147" t="s">
        <v>376</v>
      </c>
      <c r="B55" s="205">
        <v>0</v>
      </c>
    </row>
    <row r="56" spans="1:2" ht="15.75" customHeight="1" thickBot="1" x14ac:dyDescent="0.3">
      <c r="A56" s="149" t="s">
        <v>377</v>
      </c>
      <c r="B56" s="206"/>
    </row>
    <row r="57" spans="1:2" ht="16.5" thickBot="1" x14ac:dyDescent="0.3">
      <c r="A57" s="152" t="s">
        <v>378</v>
      </c>
      <c r="B57" s="262" t="s">
        <v>526</v>
      </c>
    </row>
    <row r="58" spans="1:2" ht="23.25" customHeight="1" thickBot="1" x14ac:dyDescent="0.3">
      <c r="A58" s="152" t="s">
        <v>379</v>
      </c>
      <c r="B58" s="201" t="s">
        <v>587</v>
      </c>
    </row>
    <row r="59" spans="1:2" ht="16.5" thickBot="1" x14ac:dyDescent="0.3">
      <c r="A59" s="152" t="s">
        <v>380</v>
      </c>
      <c r="B59" s="263" t="s">
        <v>503</v>
      </c>
    </row>
    <row r="60" spans="1:2" ht="16.5" thickBot="1" x14ac:dyDescent="0.3">
      <c r="A60" s="152" t="s">
        <v>381</v>
      </c>
      <c r="B60" s="201" t="s">
        <v>587</v>
      </c>
    </row>
    <row r="61" spans="1:2" ht="16.5" thickBot="1" x14ac:dyDescent="0.3">
      <c r="A61" s="153" t="s">
        <v>382</v>
      </c>
      <c r="B61" s="264" t="s">
        <v>587</v>
      </c>
    </row>
    <row r="62" spans="1:2" ht="30.75" thickBot="1" x14ac:dyDescent="0.3">
      <c r="A62" s="151" t="s">
        <v>383</v>
      </c>
      <c r="B62" s="263" t="s">
        <v>588</v>
      </c>
    </row>
    <row r="63" spans="1:2" ht="29.25" thickBot="1" x14ac:dyDescent="0.3">
      <c r="A63" s="146" t="s">
        <v>384</v>
      </c>
      <c r="B63" s="263" t="s">
        <v>588</v>
      </c>
    </row>
    <row r="64" spans="1:2" ht="16.5" thickBot="1" x14ac:dyDescent="0.3">
      <c r="A64" s="151" t="s">
        <v>361</v>
      </c>
      <c r="B64" s="207"/>
    </row>
    <row r="65" spans="1:2" ht="16.5" thickBot="1" x14ac:dyDescent="0.3">
      <c r="A65" s="151" t="s">
        <v>385</v>
      </c>
      <c r="B65" s="263"/>
    </row>
    <row r="66" spans="1:2" ht="16.5" thickBot="1" x14ac:dyDescent="0.3">
      <c r="A66" s="151" t="s">
        <v>386</v>
      </c>
      <c r="B66" s="207"/>
    </row>
    <row r="67" spans="1:2" ht="30.75" thickBot="1" x14ac:dyDescent="0.3">
      <c r="A67" s="156" t="s">
        <v>387</v>
      </c>
      <c r="B67" s="208" t="s">
        <v>585</v>
      </c>
    </row>
    <row r="68" spans="1:2" ht="16.5" thickBot="1" x14ac:dyDescent="0.3">
      <c r="A68" s="146" t="s">
        <v>388</v>
      </c>
      <c r="B68" s="263" t="s">
        <v>588</v>
      </c>
    </row>
    <row r="69" spans="1:2" ht="16.5" thickBot="1" x14ac:dyDescent="0.3">
      <c r="A69" s="152" t="s">
        <v>389</v>
      </c>
      <c r="B69" s="209"/>
    </row>
    <row r="70" spans="1:2" ht="16.5" thickBot="1" x14ac:dyDescent="0.3">
      <c r="A70" s="152" t="s">
        <v>390</v>
      </c>
      <c r="B70" s="209"/>
    </row>
    <row r="71" spans="1:2" ht="16.5" thickBot="1" x14ac:dyDescent="0.3">
      <c r="A71" s="152" t="s">
        <v>391</v>
      </c>
      <c r="B71" s="209"/>
    </row>
    <row r="72" spans="1:2" ht="29.25" thickBot="1" x14ac:dyDescent="0.3">
      <c r="A72" s="157" t="s">
        <v>392</v>
      </c>
      <c r="B72" s="265" t="s">
        <v>589</v>
      </c>
    </row>
    <row r="73" spans="1:2" ht="28.5" x14ac:dyDescent="0.25">
      <c r="A73" s="149" t="s">
        <v>393</v>
      </c>
      <c r="B73" s="448" t="s">
        <v>590</v>
      </c>
    </row>
    <row r="74" spans="1:2" x14ac:dyDescent="0.25">
      <c r="A74" s="152" t="s">
        <v>394</v>
      </c>
      <c r="B74" s="449"/>
    </row>
    <row r="75" spans="1:2" x14ac:dyDescent="0.25">
      <c r="A75" s="152" t="s">
        <v>395</v>
      </c>
      <c r="B75" s="449"/>
    </row>
    <row r="76" spans="1:2" x14ac:dyDescent="0.25">
      <c r="A76" s="152" t="s">
        <v>396</v>
      </c>
      <c r="B76" s="449"/>
    </row>
    <row r="77" spans="1:2" x14ac:dyDescent="0.25">
      <c r="A77" s="152" t="s">
        <v>397</v>
      </c>
      <c r="B77" s="449"/>
    </row>
    <row r="78" spans="1:2" ht="16.5" thickBot="1" x14ac:dyDescent="0.3">
      <c r="A78" s="158" t="s">
        <v>398</v>
      </c>
      <c r="B78" s="45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2022-04-05T11:11:58Z</dcterms:modified>
</cp:coreProperties>
</file>